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-120" yWindow="-120" windowWidth="25440" windowHeight="15390"/>
  </bookViews>
  <sheets>
    <sheet name="scarpe" sheetId="1" r:id="rId1"/>
    <sheet name="CLOG" sheetId="2" r:id="rId2"/>
  </sheets>
  <definedNames>
    <definedName name="_xlnm.Print_Titles" localSheetId="0">scarpe!$1:$1</definedName>
  </definedNames>
  <calcPr calcId="145621"/>
</workbook>
</file>

<file path=xl/calcChain.xml><?xml version="1.0" encoding="utf-8"?>
<calcChain xmlns="http://schemas.openxmlformats.org/spreadsheetml/2006/main">
  <c r="AD152" i="1" l="1"/>
  <c r="AD83" i="1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C38" i="2"/>
  <c r="R38" i="2"/>
  <c r="R3" i="2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2" i="2"/>
  <c r="AC199" i="1"/>
  <c r="AB199" i="1"/>
  <c r="AA199" i="1"/>
  <c r="Z199" i="1"/>
  <c r="Y199" i="1"/>
  <c r="X199" i="1"/>
  <c r="W199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J199" i="1"/>
  <c r="I199" i="1"/>
  <c r="H199" i="1"/>
  <c r="G199" i="1"/>
  <c r="F199" i="1"/>
  <c r="E199" i="1"/>
  <c r="D199" i="1"/>
  <c r="C199" i="1"/>
  <c r="AD198" i="1"/>
  <c r="AD197" i="1"/>
  <c r="AD196" i="1"/>
  <c r="AD195" i="1"/>
  <c r="AD194" i="1"/>
  <c r="AD193" i="1"/>
  <c r="AD192" i="1"/>
  <c r="AD191" i="1"/>
  <c r="AD190" i="1"/>
  <c r="AD189" i="1"/>
  <c r="AD188" i="1"/>
  <c r="AD187" i="1"/>
  <c r="AD186" i="1"/>
  <c r="AD185" i="1"/>
  <c r="AD184" i="1"/>
  <c r="AD183" i="1"/>
  <c r="AD182" i="1"/>
  <c r="AD181" i="1"/>
  <c r="AD180" i="1"/>
  <c r="AD179" i="1"/>
  <c r="AD178" i="1"/>
  <c r="AD177" i="1"/>
  <c r="AD176" i="1"/>
  <c r="AD175" i="1"/>
  <c r="AD101" i="1"/>
  <c r="AD174" i="1"/>
  <c r="AD173" i="1"/>
  <c r="AD172" i="1"/>
  <c r="AD171" i="1"/>
  <c r="AD170" i="1"/>
  <c r="AD169" i="1"/>
  <c r="AD168" i="1"/>
  <c r="AD167" i="1"/>
  <c r="AD166" i="1"/>
  <c r="AD165" i="1"/>
  <c r="AD164" i="1"/>
  <c r="AD163" i="1"/>
  <c r="AD162" i="1"/>
  <c r="AD161" i="1"/>
  <c r="AD160" i="1"/>
  <c r="AD159" i="1"/>
  <c r="AD158" i="1"/>
  <c r="AD157" i="1"/>
  <c r="AD156" i="1"/>
  <c r="AD155" i="1"/>
  <c r="AD154" i="1"/>
  <c r="AD153" i="1"/>
  <c r="AD151" i="1"/>
  <c r="AD150" i="1"/>
  <c r="AD149" i="1"/>
  <c r="AD99" i="1"/>
  <c r="AD148" i="1"/>
  <c r="AD147" i="1"/>
  <c r="AD146" i="1"/>
  <c r="AD145" i="1"/>
  <c r="AD144" i="1"/>
  <c r="AD143" i="1"/>
  <c r="AD142" i="1"/>
  <c r="AD141" i="1"/>
  <c r="AD140" i="1"/>
  <c r="AD139" i="1"/>
  <c r="AD138" i="1"/>
  <c r="AD137" i="1"/>
  <c r="AD71" i="1"/>
  <c r="AD136" i="1"/>
  <c r="AD135" i="1"/>
  <c r="AD134" i="1"/>
  <c r="AD133" i="1"/>
  <c r="AD132" i="1"/>
  <c r="AD28" i="1"/>
  <c r="AD26" i="1"/>
  <c r="AD131" i="1"/>
  <c r="AD130" i="1"/>
  <c r="AD24" i="1"/>
  <c r="AD129" i="1"/>
  <c r="AD128" i="1"/>
  <c r="AD127" i="1"/>
  <c r="AD126" i="1"/>
  <c r="AD125" i="1"/>
  <c r="AD124" i="1"/>
  <c r="AD123" i="1"/>
  <c r="AD122" i="1"/>
  <c r="AD121" i="1"/>
  <c r="AD120" i="1"/>
  <c r="AD119" i="1"/>
  <c r="AD118" i="1"/>
  <c r="AD117" i="1"/>
  <c r="AD116" i="1"/>
  <c r="AD115" i="1"/>
  <c r="AD114" i="1"/>
  <c r="AD113" i="1"/>
  <c r="AD112" i="1"/>
  <c r="AD111" i="1"/>
  <c r="AD110" i="1"/>
  <c r="AD109" i="1"/>
  <c r="AD108" i="1"/>
  <c r="AD107" i="1"/>
  <c r="AD106" i="1"/>
  <c r="AD105" i="1"/>
  <c r="AD104" i="1"/>
  <c r="AD103" i="1"/>
  <c r="AD102" i="1"/>
  <c r="AD100" i="1"/>
  <c r="AD98" i="1"/>
  <c r="AD97" i="1"/>
  <c r="AD96" i="1"/>
  <c r="AD95" i="1"/>
  <c r="AD94" i="1"/>
  <c r="AD93" i="1"/>
  <c r="AD92" i="1"/>
  <c r="AD91" i="1"/>
  <c r="AD90" i="1"/>
  <c r="AD89" i="1"/>
  <c r="AD88" i="1"/>
  <c r="AD87" i="1"/>
  <c r="AD86" i="1"/>
  <c r="AD85" i="1"/>
  <c r="AD84" i="1"/>
  <c r="AD82" i="1"/>
  <c r="AD81" i="1"/>
  <c r="AD80" i="1"/>
  <c r="AD79" i="1"/>
  <c r="AD78" i="1"/>
  <c r="AD77" i="1"/>
  <c r="AD76" i="1"/>
  <c r="AD75" i="1"/>
  <c r="AD74" i="1"/>
  <c r="AD73" i="1"/>
  <c r="AD72" i="1"/>
  <c r="AD70" i="1"/>
  <c r="AD69" i="1"/>
  <c r="AD68" i="1"/>
  <c r="AD67" i="1"/>
  <c r="AD66" i="1"/>
  <c r="AD65" i="1"/>
  <c r="AD64" i="1"/>
  <c r="AD63" i="1"/>
  <c r="AD62" i="1"/>
  <c r="AD61" i="1"/>
  <c r="AD60" i="1"/>
  <c r="AD59" i="1"/>
  <c r="AD58" i="1"/>
  <c r="AD57" i="1"/>
  <c r="AD56" i="1"/>
  <c r="AD55" i="1"/>
  <c r="AD54" i="1"/>
  <c r="AD53" i="1"/>
  <c r="AD52" i="1"/>
  <c r="AD51" i="1"/>
  <c r="AD50" i="1"/>
  <c r="AD49" i="1"/>
  <c r="AD48" i="1"/>
  <c r="AD47" i="1"/>
  <c r="AD46" i="1"/>
  <c r="AD45" i="1"/>
  <c r="AD44" i="1"/>
  <c r="AD43" i="1"/>
  <c r="AD42" i="1"/>
  <c r="AD41" i="1"/>
  <c r="AD40" i="1"/>
  <c r="AD39" i="1"/>
  <c r="AD38" i="1"/>
  <c r="AD37" i="1"/>
  <c r="AD36" i="1"/>
  <c r="AD35" i="1"/>
  <c r="AD34" i="1"/>
  <c r="AD33" i="1"/>
  <c r="AD32" i="1"/>
  <c r="AD31" i="1"/>
  <c r="AD30" i="1"/>
  <c r="AD29" i="1"/>
  <c r="AD27" i="1"/>
  <c r="AD25" i="1"/>
  <c r="AD23" i="1"/>
  <c r="AD22" i="1"/>
  <c r="AD21" i="1"/>
  <c r="AD20" i="1"/>
  <c r="AD19" i="1"/>
  <c r="AD18" i="1"/>
  <c r="AD17" i="1"/>
  <c r="AD16" i="1"/>
  <c r="AD15" i="1"/>
  <c r="AD14" i="1"/>
  <c r="AD13" i="1"/>
  <c r="AD12" i="1"/>
  <c r="AD11" i="1"/>
  <c r="AD10" i="1"/>
  <c r="AD9" i="1"/>
  <c r="AD8" i="1"/>
  <c r="AD7" i="1"/>
  <c r="AD6" i="1"/>
  <c r="AD5" i="1"/>
  <c r="AD4" i="1"/>
  <c r="AD3" i="1"/>
  <c r="AD199" i="1" s="1"/>
  <c r="AD2" i="1"/>
</calcChain>
</file>

<file path=xl/sharedStrings.xml><?xml version="1.0" encoding="utf-8"?>
<sst xmlns="http://schemas.openxmlformats.org/spreadsheetml/2006/main" count="261" uniqueCount="222">
  <si>
    <t>Etichette di riga</t>
  </si>
  <si>
    <t xml:space="preserve">34/35 </t>
  </si>
  <si>
    <t xml:space="preserve">34-35 </t>
  </si>
  <si>
    <t xml:space="preserve">36/37 </t>
  </si>
  <si>
    <t xml:space="preserve">38/39 </t>
  </si>
  <si>
    <t xml:space="preserve">40/41 </t>
  </si>
  <si>
    <t xml:space="preserve">42/43 </t>
  </si>
  <si>
    <t xml:space="preserve">44/45 </t>
  </si>
  <si>
    <t xml:space="preserve">46/47 </t>
  </si>
  <si>
    <t>tot</t>
  </si>
  <si>
    <t xml:space="preserve">004020              </t>
  </si>
  <si>
    <t xml:space="preserve">004072              </t>
  </si>
  <si>
    <t xml:space="preserve">004162              </t>
  </si>
  <si>
    <t>00A107</t>
  </si>
  <si>
    <t>00E107</t>
  </si>
  <si>
    <t xml:space="preserve">00EW01              </t>
  </si>
  <si>
    <t>00H524</t>
  </si>
  <si>
    <t>00L207</t>
  </si>
  <si>
    <t xml:space="preserve">00L207              </t>
  </si>
  <si>
    <t>00L217</t>
  </si>
  <si>
    <t xml:space="preserve">00L217              </t>
  </si>
  <si>
    <t xml:space="preserve">00L306              </t>
  </si>
  <si>
    <t>00L307</t>
  </si>
  <si>
    <t xml:space="preserve">00L316              </t>
  </si>
  <si>
    <t>00L319</t>
  </si>
  <si>
    <t xml:space="preserve">00L319              </t>
  </si>
  <si>
    <t>00L416</t>
  </si>
  <si>
    <t xml:space="preserve">00L416              </t>
  </si>
  <si>
    <t>00L426</t>
  </si>
  <si>
    <t xml:space="preserve">00L426              </t>
  </si>
  <si>
    <t xml:space="preserve">00M3T4L             </t>
  </si>
  <si>
    <t>00P307</t>
  </si>
  <si>
    <t>00P317</t>
  </si>
  <si>
    <t xml:space="preserve">00P325              </t>
  </si>
  <si>
    <t>00T913</t>
  </si>
  <si>
    <t xml:space="preserve">00T913              </t>
  </si>
  <si>
    <t>09727</t>
  </si>
  <si>
    <t>09776</t>
  </si>
  <si>
    <t xml:space="preserve">10152 S1            </t>
  </si>
  <si>
    <t>263</t>
  </si>
  <si>
    <t>3430</t>
  </si>
  <si>
    <t>4020</t>
  </si>
  <si>
    <t>51PNM SAXON</t>
  </si>
  <si>
    <t>53 NM CELTIC</t>
  </si>
  <si>
    <t>8011</t>
  </si>
  <si>
    <t xml:space="preserve">8011 S1 NM          </t>
  </si>
  <si>
    <t>A9725</t>
  </si>
  <si>
    <t>A9726</t>
  </si>
  <si>
    <t>A9727</t>
  </si>
  <si>
    <t>A9728</t>
  </si>
  <si>
    <t xml:space="preserve">AD3T5               </t>
  </si>
  <si>
    <t>BS1027W</t>
  </si>
  <si>
    <t>DWF-50011-103</t>
  </si>
  <si>
    <t>DWF-50067-143</t>
  </si>
  <si>
    <t>EA ORO SABOT WHITE</t>
  </si>
  <si>
    <t>EM03</t>
  </si>
  <si>
    <t>GOLD PLUS</t>
  </si>
  <si>
    <t>MBS/51 ROCH CHEF</t>
  </si>
  <si>
    <t>NETTUNO</t>
  </si>
  <si>
    <t xml:space="preserve">NM3037              </t>
  </si>
  <si>
    <t xml:space="preserve">NM3429              </t>
  </si>
  <si>
    <t xml:space="preserve">NM3625              </t>
  </si>
  <si>
    <t xml:space="preserve">NM4037              </t>
  </si>
  <si>
    <t>OJ701</t>
  </si>
  <si>
    <t>PA01</t>
  </si>
  <si>
    <t>PA03L</t>
  </si>
  <si>
    <t>R271</t>
  </si>
  <si>
    <t xml:space="preserve">R271                </t>
  </si>
  <si>
    <t xml:space="preserve">S968                </t>
  </si>
  <si>
    <t xml:space="preserve">S973                </t>
  </si>
  <si>
    <t xml:space="preserve">S975                </t>
  </si>
  <si>
    <t xml:space="preserve">S978                </t>
  </si>
  <si>
    <t xml:space="preserve">S981                </t>
  </si>
  <si>
    <t xml:space="preserve">S983                </t>
  </si>
  <si>
    <t xml:space="preserve">S985                </t>
  </si>
  <si>
    <t xml:space="preserve">S988                </t>
  </si>
  <si>
    <t>SILVER PLUS</t>
  </si>
  <si>
    <t xml:space="preserve">SS1015 </t>
  </si>
  <si>
    <t xml:space="preserve">SS1023 S3           </t>
  </si>
  <si>
    <t>SWF50067-143</t>
  </si>
  <si>
    <t xml:space="preserve">WL1014 S3           </t>
  </si>
  <si>
    <t xml:space="preserve">WL1014 S3 NM        </t>
  </si>
  <si>
    <t xml:space="preserve">WL1019 S1P          </t>
  </si>
  <si>
    <t xml:space="preserve">WL2011 S3           </t>
  </si>
  <si>
    <t xml:space="preserve">WL3037              </t>
  </si>
  <si>
    <t xml:space="preserve">X630K               </t>
  </si>
  <si>
    <t>ZEUS</t>
  </si>
  <si>
    <t>33/34</t>
  </si>
  <si>
    <t xml:space="preserve">35/36 </t>
  </si>
  <si>
    <t xml:space="preserve">37/38 </t>
  </si>
  <si>
    <t xml:space="preserve">39/40 </t>
  </si>
  <si>
    <t xml:space="preserve">41/42 </t>
  </si>
  <si>
    <t>43/44</t>
  </si>
  <si>
    <t xml:space="preserve">45/46 </t>
  </si>
  <si>
    <t xml:space="preserve">47/48 </t>
  </si>
  <si>
    <t>Totale complessivo</t>
  </si>
  <si>
    <t xml:space="preserve">00K026              </t>
  </si>
  <si>
    <t xml:space="preserve">00K027              </t>
  </si>
  <si>
    <t xml:space="preserve">00K031              </t>
  </si>
  <si>
    <t xml:space="preserve">00K034              </t>
  </si>
  <si>
    <t xml:space="preserve">00K036              </t>
  </si>
  <si>
    <t xml:space="preserve">00K037              </t>
  </si>
  <si>
    <t xml:space="preserve">00K041              </t>
  </si>
  <si>
    <t xml:space="preserve">00K043              </t>
  </si>
  <si>
    <t xml:space="preserve">00K044              </t>
  </si>
  <si>
    <t xml:space="preserve">00K045              </t>
  </si>
  <si>
    <t xml:space="preserve">00K046              </t>
  </si>
  <si>
    <t xml:space="preserve">00K049              </t>
  </si>
  <si>
    <t xml:space="preserve">00K053              </t>
  </si>
  <si>
    <t xml:space="preserve">00K054              </t>
  </si>
  <si>
    <t xml:space="preserve">00K055              </t>
  </si>
  <si>
    <t xml:space="preserve">00K056              </t>
  </si>
  <si>
    <t>K021</t>
  </si>
  <si>
    <t xml:space="preserve">KG066               </t>
  </si>
  <si>
    <t xml:space="preserve">KG069               </t>
  </si>
  <si>
    <t xml:space="preserve">KG071               </t>
  </si>
  <si>
    <t xml:space="preserve">KG073               </t>
  </si>
  <si>
    <t xml:space="preserve">KG074               </t>
  </si>
  <si>
    <t xml:space="preserve">KG075               </t>
  </si>
  <si>
    <t>totale</t>
  </si>
  <si>
    <t xml:space="preserve">00A111    SB E A SRC          </t>
  </si>
  <si>
    <t xml:space="preserve">00A113  SB E A SRC             </t>
  </si>
  <si>
    <t xml:space="preserve">00A701 OB E A SRC             </t>
  </si>
  <si>
    <t xml:space="preserve">00A701BIG OB E A HRO SRC       </t>
  </si>
  <si>
    <t xml:space="preserve">00A703BIG   OB E A HRO SRC        </t>
  </si>
  <si>
    <t xml:space="preserve">00A705 OB E A SRC              </t>
  </si>
  <si>
    <t xml:space="preserve">00A711 SB E A SRC             </t>
  </si>
  <si>
    <t xml:space="preserve">00A715 SB E A SRC             </t>
  </si>
  <si>
    <t xml:space="preserve">00A813 SB E A SRC             </t>
  </si>
  <si>
    <t xml:space="preserve">00B411 S1 SRC              </t>
  </si>
  <si>
    <t>00B423 S2 SRC</t>
  </si>
  <si>
    <t xml:space="preserve">00CS01 OB E A SRC </t>
  </si>
  <si>
    <t>00CS11 SB E A SRC</t>
  </si>
  <si>
    <t xml:space="preserve">00D203  01 SRC            </t>
  </si>
  <si>
    <t xml:space="preserve">00D222   S2 SRC          </t>
  </si>
  <si>
    <t xml:space="preserve">00DE13 S1 SRA             </t>
  </si>
  <si>
    <t xml:space="preserve">00E111  SB E A SRC            </t>
  </si>
  <si>
    <t>00E301 01 SRC</t>
  </si>
  <si>
    <t>00E307 01 SRC</t>
  </si>
  <si>
    <t>00E311 S1 SRC</t>
  </si>
  <si>
    <t>00E901 01 SRC</t>
  </si>
  <si>
    <t>00E903 01 SRC</t>
  </si>
  <si>
    <t xml:space="preserve">00E911 S1 SRC            </t>
  </si>
  <si>
    <t>00EL707 01 SRC</t>
  </si>
  <si>
    <t>00EN219 S1 SRC</t>
  </si>
  <si>
    <t>00F803 01 SRC</t>
  </si>
  <si>
    <t>00F813 S1 SRC</t>
  </si>
  <si>
    <t xml:space="preserve">00H522 S2 SRC             </t>
  </si>
  <si>
    <t xml:space="preserve">00H722 S2 SRC             </t>
  </si>
  <si>
    <t>00L208 01 SRC</t>
  </si>
  <si>
    <t>00L209 01 SRC</t>
  </si>
  <si>
    <t>00L218 S1 SRC</t>
  </si>
  <si>
    <t>00L229 S2 SRC</t>
  </si>
  <si>
    <t xml:space="preserve">00L304 01 SRC             </t>
  </si>
  <si>
    <t>00L308 01 SRC</t>
  </si>
  <si>
    <t xml:space="preserve">00L310  S1 SRC            </t>
  </si>
  <si>
    <t>00L314 S1 SRC</t>
  </si>
  <si>
    <t xml:space="preserve">00L320   S2 SRC           </t>
  </si>
  <si>
    <t xml:space="preserve">00L324   S2 SRC           </t>
  </si>
  <si>
    <t xml:space="preserve">00L332    S2 SRC          </t>
  </si>
  <si>
    <t>00L417 S1 SRC</t>
  </si>
  <si>
    <t xml:space="preserve">00L707   01 SRC           </t>
  </si>
  <si>
    <t xml:space="preserve">00L710 SB E A SRC             </t>
  </si>
  <si>
    <t xml:space="preserve">00L717  S1 SRC            </t>
  </si>
  <si>
    <t xml:space="preserve">00M071 01 SRC             </t>
  </si>
  <si>
    <t xml:space="preserve">00M073L 01 SRC             </t>
  </si>
  <si>
    <t xml:space="preserve">00M083L    01 SRC         </t>
  </si>
  <si>
    <t xml:space="preserve">00N229 S2 SRC             </t>
  </si>
  <si>
    <t xml:space="preserve">00N239  S3 SRC            </t>
  </si>
  <si>
    <t xml:space="preserve">00P301  01 SRC            </t>
  </si>
  <si>
    <t xml:space="preserve">00P302  02 SRC            </t>
  </si>
  <si>
    <t xml:space="preserve">00P303 01 SRC             </t>
  </si>
  <si>
    <t xml:space="preserve">00P311 S1 SRC             </t>
  </si>
  <si>
    <t xml:space="preserve">00P322 S2 SRC             </t>
  </si>
  <si>
    <t xml:space="preserve">00PA01 01 SRC              </t>
  </si>
  <si>
    <t xml:space="preserve">00S622     S2 WR SRC         </t>
  </si>
  <si>
    <t>00T901 01 SRC</t>
  </si>
  <si>
    <t xml:space="preserve">0QA711   SB E A SRC          </t>
  </si>
  <si>
    <t xml:space="preserve">0QA713  SB E A SRC            </t>
  </si>
  <si>
    <t xml:space="preserve">0QP311   S1 SRC           </t>
  </si>
  <si>
    <t xml:space="preserve">0QP313  S1 SRC           </t>
  </si>
  <si>
    <t xml:space="preserve">0QP322  S2 SRC            </t>
  </si>
  <si>
    <t xml:space="preserve">AD239   S3 SRC            </t>
  </si>
  <si>
    <t>B411 S1 SRC</t>
  </si>
  <si>
    <t xml:space="preserve">E968  OB E SRC ESD              </t>
  </si>
  <si>
    <t xml:space="preserve">E988 OB E A SRC ESD          </t>
  </si>
  <si>
    <t>NM4432 S1P SRC</t>
  </si>
  <si>
    <t xml:space="preserve">P4775 S3 SRC              </t>
  </si>
  <si>
    <t>PA13 S1 SRC</t>
  </si>
  <si>
    <t>00PA13 S1 SRC</t>
  </si>
  <si>
    <t>R251 S1 SRC</t>
  </si>
  <si>
    <t xml:space="preserve">R260 01 SRC               </t>
  </si>
  <si>
    <t>R261 S1 SRC</t>
  </si>
  <si>
    <t>R280 01 SRC</t>
  </si>
  <si>
    <t xml:space="preserve">R281  S1 SRC              </t>
  </si>
  <si>
    <t>R291 S1 SRC</t>
  </si>
  <si>
    <t>R292 S1 SRC</t>
  </si>
  <si>
    <t xml:space="preserve">R293  S1 SRC              </t>
  </si>
  <si>
    <t>R380 01 SRC</t>
  </si>
  <si>
    <t xml:space="preserve">R383 S1 SRC            </t>
  </si>
  <si>
    <t xml:space="preserve">R453  S3 SRC              </t>
  </si>
  <si>
    <t>R781 S1 SRC</t>
  </si>
  <si>
    <t>R791 SB E A SRC</t>
  </si>
  <si>
    <t xml:space="preserve">R793   SBE A SRC             </t>
  </si>
  <si>
    <t xml:space="preserve">S931  S1 SRC              </t>
  </si>
  <si>
    <t xml:space="preserve">S953   OB E A SRC           </t>
  </si>
  <si>
    <t xml:space="preserve">S958   OB E A SRC             </t>
  </si>
  <si>
    <t xml:space="preserve">S963   OB E A SRC             </t>
  </si>
  <si>
    <t xml:space="preserve">00K011-WHITE              </t>
  </si>
  <si>
    <t xml:space="preserve">00K013   BLACK           </t>
  </si>
  <si>
    <t xml:space="preserve">00K014    GREEN          </t>
  </si>
  <si>
    <t xml:space="preserve">00K015        BLUE      </t>
  </si>
  <si>
    <t xml:space="preserve">00K016  FUCSIA            </t>
  </si>
  <si>
    <t xml:space="preserve">00K017     ORANGE         </t>
  </si>
  <si>
    <t xml:space="preserve">00K018   LIGHT BLUE           </t>
  </si>
  <si>
    <t xml:space="preserve">00A101 OB E A SRC             </t>
  </si>
  <si>
    <t xml:space="preserve">00A103 OB E A SRC               </t>
  </si>
  <si>
    <t xml:space="preserve">KG061               </t>
  </si>
  <si>
    <t xml:space="preserve">KG063               </t>
  </si>
  <si>
    <t xml:space="preserve">KG064               </t>
  </si>
  <si>
    <t xml:space="preserve">KG065               </t>
  </si>
  <si>
    <t>R263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</si>
</sst>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8"/>
      <color indexed="8"/>
      <name val="Calibri"/>
      <family val="2"/>
    </font>
    <font>
      <sz val="18"/>
      <color indexed="8"/>
      <name val="Calibri"/>
      <family val="2"/>
    </font>
    <font>
      <sz val="24"/>
      <color indexed="8"/>
      <name val="Calibri"/>
      <family val="2"/>
    </font>
    <font>
      <sz val="11"/>
      <name val="Calibri"/>
      <family val="2"/>
    </font>
    <font>
      <b/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49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left"/>
    </xf>
    <xf numFmtId="0" fontId="1" fillId="0" borderId="0" xfId="0" applyFont="1"/>
    <xf numFmtId="0" fontId="0" fillId="0" borderId="1" xfId="0" applyBorder="1" applyAlignment="1">
      <alignment horizontal="center"/>
    </xf>
    <xf numFmtId="0" fontId="0" fillId="3" borderId="0" xfId="0" applyFill="1"/>
    <xf numFmtId="0" fontId="2" fillId="2" borderId="1" xfId="0" applyFont="1" applyFill="1" applyBorder="1"/>
    <xf numFmtId="0" fontId="3" fillId="0" borderId="1" xfId="0" applyFont="1" applyBorder="1"/>
    <xf numFmtId="0" fontId="2" fillId="2" borderId="1" xfId="0" applyFont="1" applyFill="1" applyBorder="1" applyAlignment="1">
      <alignment horizontal="left"/>
    </xf>
    <xf numFmtId="0" fontId="3" fillId="0" borderId="0" xfId="0" applyFont="1"/>
    <xf numFmtId="0" fontId="4" fillId="0" borderId="1" xfId="0" applyFont="1" applyBorder="1" applyAlignment="1">
      <alignment horizontal="left"/>
    </xf>
    <xf numFmtId="0" fontId="4" fillId="0" borderId="1" xfId="0" applyFont="1" applyBorder="1"/>
    <xf numFmtId="0" fontId="4" fillId="0" borderId="0" xfId="0" applyFont="1"/>
    <xf numFmtId="0" fontId="5" fillId="3" borderId="0" xfId="0" applyFont="1" applyFill="1"/>
    <xf numFmtId="0" fontId="5" fillId="3" borderId="1" xfId="0" applyFont="1" applyFill="1" applyBorder="1" applyAlignment="1">
      <alignment horizontal="left"/>
    </xf>
    <xf numFmtId="0" fontId="5" fillId="3" borderId="1" xfId="0" applyFont="1" applyFill="1" applyBorder="1"/>
    <xf numFmtId="0" fontId="5" fillId="3" borderId="1" xfId="0" applyFont="1" applyFill="1" applyBorder="1" applyAlignment="1">
      <alignment horizontal="center"/>
    </xf>
    <xf numFmtId="11" fontId="5" fillId="3" borderId="1" xfId="0" applyNumberFormat="1" applyFont="1" applyFill="1" applyBorder="1" applyAlignment="1">
      <alignment horizontal="left"/>
    </xf>
    <xf numFmtId="0" fontId="5" fillId="3" borderId="3" xfId="0" applyFont="1" applyFill="1" applyBorder="1" applyAlignment="1">
      <alignment horizontal="center"/>
    </xf>
    <xf numFmtId="0" fontId="6" fillId="3" borderId="0" xfId="0" applyFont="1" applyFill="1"/>
    <xf numFmtId="0" fontId="6" fillId="3" borderId="1" xfId="0" applyFont="1" applyFill="1" applyBorder="1" applyAlignment="1">
      <alignment horizontal="left"/>
    </xf>
    <xf numFmtId="0" fontId="6" fillId="3" borderId="1" xfId="0" applyFont="1" applyFill="1" applyBorder="1"/>
    <xf numFmtId="0" fontId="5" fillId="3" borderId="1" xfId="0" applyFont="1" applyFill="1" applyBorder="1" applyAlignment="1">
      <alignment horizontal="center"/>
    </xf>
    <xf numFmtId="0" fontId="5" fillId="3" borderId="4" xfId="0" applyFont="1" applyFill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3.jpeg"/><Relationship Id="rId13" Type="http://schemas.openxmlformats.org/officeDocument/2006/relationships/image" Target="../media/image108.jpeg"/><Relationship Id="rId18" Type="http://schemas.openxmlformats.org/officeDocument/2006/relationships/image" Target="../media/image113.jpeg"/><Relationship Id="rId3" Type="http://schemas.openxmlformats.org/officeDocument/2006/relationships/image" Target="../media/image98.jpeg"/><Relationship Id="rId21" Type="http://schemas.openxmlformats.org/officeDocument/2006/relationships/image" Target="../media/image116.jpeg"/><Relationship Id="rId7" Type="http://schemas.openxmlformats.org/officeDocument/2006/relationships/image" Target="../media/image102.jpeg"/><Relationship Id="rId12" Type="http://schemas.openxmlformats.org/officeDocument/2006/relationships/image" Target="../media/image107.jpeg"/><Relationship Id="rId17" Type="http://schemas.openxmlformats.org/officeDocument/2006/relationships/image" Target="../media/image112.jpeg"/><Relationship Id="rId2" Type="http://schemas.openxmlformats.org/officeDocument/2006/relationships/image" Target="../media/image97.jpeg"/><Relationship Id="rId16" Type="http://schemas.openxmlformats.org/officeDocument/2006/relationships/image" Target="../media/image111.jpeg"/><Relationship Id="rId20" Type="http://schemas.openxmlformats.org/officeDocument/2006/relationships/image" Target="../media/image115.jpeg"/><Relationship Id="rId1" Type="http://schemas.openxmlformats.org/officeDocument/2006/relationships/image" Target="../media/image96.jpeg"/><Relationship Id="rId6" Type="http://schemas.openxmlformats.org/officeDocument/2006/relationships/image" Target="../media/image101.jpeg"/><Relationship Id="rId11" Type="http://schemas.openxmlformats.org/officeDocument/2006/relationships/image" Target="../media/image106.jpeg"/><Relationship Id="rId5" Type="http://schemas.openxmlformats.org/officeDocument/2006/relationships/image" Target="../media/image100.jpeg"/><Relationship Id="rId15" Type="http://schemas.openxmlformats.org/officeDocument/2006/relationships/image" Target="../media/image110.jpeg"/><Relationship Id="rId10" Type="http://schemas.openxmlformats.org/officeDocument/2006/relationships/image" Target="../media/image105.jpeg"/><Relationship Id="rId19" Type="http://schemas.openxmlformats.org/officeDocument/2006/relationships/image" Target="../media/image114.jpeg"/><Relationship Id="rId4" Type="http://schemas.openxmlformats.org/officeDocument/2006/relationships/image" Target="../media/image99.jpeg"/><Relationship Id="rId9" Type="http://schemas.openxmlformats.org/officeDocument/2006/relationships/image" Target="../media/image104.jpeg"/><Relationship Id="rId14" Type="http://schemas.openxmlformats.org/officeDocument/2006/relationships/image" Target="../media/image109.jpeg"/><Relationship Id="rId22" Type="http://schemas.openxmlformats.org/officeDocument/2006/relationships/image" Target="../media/image11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5</xdr:row>
      <xdr:rowOff>28575</xdr:rowOff>
    </xdr:from>
    <xdr:to>
      <xdr:col>0</xdr:col>
      <xdr:colOff>1190625</xdr:colOff>
      <xdr:row>5</xdr:row>
      <xdr:rowOff>828675</xdr:rowOff>
    </xdr:to>
    <xdr:pic>
      <xdr:nvPicPr>
        <xdr:cNvPr id="1025" name="Immagine 16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3371850"/>
          <a:ext cx="10953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</xdr:row>
      <xdr:rowOff>885825</xdr:rowOff>
    </xdr:from>
    <xdr:to>
      <xdr:col>0</xdr:col>
      <xdr:colOff>1276350</xdr:colOff>
      <xdr:row>7</xdr:row>
      <xdr:rowOff>47625</xdr:rowOff>
    </xdr:to>
    <xdr:pic>
      <xdr:nvPicPr>
        <xdr:cNvPr id="1026" name="Immagine 18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5" y="4229100"/>
          <a:ext cx="12287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7</xdr:row>
      <xdr:rowOff>742950</xdr:rowOff>
    </xdr:from>
    <xdr:to>
      <xdr:col>0</xdr:col>
      <xdr:colOff>1247775</xdr:colOff>
      <xdr:row>9</xdr:row>
      <xdr:rowOff>19050</xdr:rowOff>
    </xdr:to>
    <xdr:pic>
      <xdr:nvPicPr>
        <xdr:cNvPr id="1027" name="Immagine 20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7625" y="5781675"/>
          <a:ext cx="12001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8</xdr:row>
      <xdr:rowOff>752475</xdr:rowOff>
    </xdr:from>
    <xdr:to>
      <xdr:col>0</xdr:col>
      <xdr:colOff>1333500</xdr:colOff>
      <xdr:row>10</xdr:row>
      <xdr:rowOff>9525</xdr:rowOff>
    </xdr:to>
    <xdr:pic>
      <xdr:nvPicPr>
        <xdr:cNvPr id="1028" name="Immagine 23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775" y="6591300"/>
          <a:ext cx="12287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10</xdr:row>
      <xdr:rowOff>38100</xdr:rowOff>
    </xdr:from>
    <xdr:to>
      <xdr:col>0</xdr:col>
      <xdr:colOff>1228725</xdr:colOff>
      <xdr:row>11</xdr:row>
      <xdr:rowOff>47625</xdr:rowOff>
    </xdr:to>
    <xdr:pic>
      <xdr:nvPicPr>
        <xdr:cNvPr id="1029" name="Immagine 25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3350" y="7477125"/>
          <a:ext cx="109537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</xdr:row>
      <xdr:rowOff>752475</xdr:rowOff>
    </xdr:from>
    <xdr:to>
      <xdr:col>0</xdr:col>
      <xdr:colOff>1181100</xdr:colOff>
      <xdr:row>12</xdr:row>
      <xdr:rowOff>19050</xdr:rowOff>
    </xdr:to>
    <xdr:pic>
      <xdr:nvPicPr>
        <xdr:cNvPr id="1030" name="Immagine 26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8191500"/>
          <a:ext cx="11811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11</xdr:row>
      <xdr:rowOff>714375</xdr:rowOff>
    </xdr:from>
    <xdr:to>
      <xdr:col>0</xdr:col>
      <xdr:colOff>1314450</xdr:colOff>
      <xdr:row>13</xdr:row>
      <xdr:rowOff>9525</xdr:rowOff>
    </xdr:to>
    <xdr:pic>
      <xdr:nvPicPr>
        <xdr:cNvPr id="1031" name="Immagine 28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8100" y="8953500"/>
          <a:ext cx="1276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12</xdr:row>
      <xdr:rowOff>704850</xdr:rowOff>
    </xdr:from>
    <xdr:to>
      <xdr:col>0</xdr:col>
      <xdr:colOff>1428750</xdr:colOff>
      <xdr:row>13</xdr:row>
      <xdr:rowOff>781050</xdr:rowOff>
    </xdr:to>
    <xdr:pic>
      <xdr:nvPicPr>
        <xdr:cNvPr id="1032" name="Immagine 30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8575" y="9744075"/>
          <a:ext cx="14001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133350</xdr:colOff>
      <xdr:row>14</xdr:row>
      <xdr:rowOff>0</xdr:rowOff>
    </xdr:from>
    <xdr:to>
      <xdr:col>0</xdr:col>
      <xdr:colOff>1314450</xdr:colOff>
      <xdr:row>15</xdr:row>
      <xdr:rowOff>66675</xdr:rowOff>
    </xdr:to>
    <xdr:pic>
      <xdr:nvPicPr>
        <xdr:cNvPr id="1033" name="Immagine 31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3350" y="10639425"/>
          <a:ext cx="11811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14</xdr:row>
      <xdr:rowOff>781050</xdr:rowOff>
    </xdr:from>
    <xdr:to>
      <xdr:col>0</xdr:col>
      <xdr:colOff>1381125</xdr:colOff>
      <xdr:row>15</xdr:row>
      <xdr:rowOff>742950</xdr:rowOff>
    </xdr:to>
    <xdr:pic>
      <xdr:nvPicPr>
        <xdr:cNvPr id="1034" name="Immagine 32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61925" y="11420475"/>
          <a:ext cx="121920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</xdr:row>
      <xdr:rowOff>47625</xdr:rowOff>
    </xdr:from>
    <xdr:to>
      <xdr:col>0</xdr:col>
      <xdr:colOff>1400175</xdr:colOff>
      <xdr:row>17</xdr:row>
      <xdr:rowOff>180975</xdr:rowOff>
    </xdr:to>
    <xdr:pic>
      <xdr:nvPicPr>
        <xdr:cNvPr id="1035" name="Immagine 36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12287250"/>
          <a:ext cx="140017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16</xdr:row>
      <xdr:rowOff>752475</xdr:rowOff>
    </xdr:from>
    <xdr:to>
      <xdr:col>0</xdr:col>
      <xdr:colOff>1371600</xdr:colOff>
      <xdr:row>18</xdr:row>
      <xdr:rowOff>38100</xdr:rowOff>
    </xdr:to>
    <xdr:pic>
      <xdr:nvPicPr>
        <xdr:cNvPr id="1036" name="Immagine 38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14300" y="12992100"/>
          <a:ext cx="12573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180975</xdr:colOff>
      <xdr:row>17</xdr:row>
      <xdr:rowOff>781050</xdr:rowOff>
    </xdr:from>
    <xdr:to>
      <xdr:col>0</xdr:col>
      <xdr:colOff>1257300</xdr:colOff>
      <xdr:row>18</xdr:row>
      <xdr:rowOff>752475</xdr:rowOff>
    </xdr:to>
    <xdr:pic>
      <xdr:nvPicPr>
        <xdr:cNvPr id="1037" name="Immagine 41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80975" y="13820775"/>
          <a:ext cx="10763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19</xdr:row>
      <xdr:rowOff>0</xdr:rowOff>
    </xdr:from>
    <xdr:to>
      <xdr:col>0</xdr:col>
      <xdr:colOff>1600200</xdr:colOff>
      <xdr:row>19</xdr:row>
      <xdr:rowOff>781050</xdr:rowOff>
    </xdr:to>
    <xdr:pic>
      <xdr:nvPicPr>
        <xdr:cNvPr id="1038" name="Immagine 4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6675" y="14639925"/>
          <a:ext cx="15335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466725</xdr:colOff>
      <xdr:row>21</xdr:row>
      <xdr:rowOff>0</xdr:rowOff>
    </xdr:from>
    <xdr:to>
      <xdr:col>0</xdr:col>
      <xdr:colOff>2009775</xdr:colOff>
      <xdr:row>22</xdr:row>
      <xdr:rowOff>38100</xdr:rowOff>
    </xdr:to>
    <xdr:pic>
      <xdr:nvPicPr>
        <xdr:cNvPr id="1039" name="Immagine 48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466725" y="16240125"/>
          <a:ext cx="1543050" cy="1009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676275</xdr:colOff>
      <xdr:row>21</xdr:row>
      <xdr:rowOff>866775</xdr:rowOff>
    </xdr:from>
    <xdr:to>
      <xdr:col>0</xdr:col>
      <xdr:colOff>1971675</xdr:colOff>
      <xdr:row>22</xdr:row>
      <xdr:rowOff>828675</xdr:rowOff>
    </xdr:to>
    <xdr:pic>
      <xdr:nvPicPr>
        <xdr:cNvPr id="1040" name="Immagine 50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76275" y="17106900"/>
          <a:ext cx="129540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23</xdr:row>
      <xdr:rowOff>9525</xdr:rowOff>
    </xdr:from>
    <xdr:to>
      <xdr:col>0</xdr:col>
      <xdr:colOff>1247775</xdr:colOff>
      <xdr:row>23</xdr:row>
      <xdr:rowOff>733425</xdr:rowOff>
    </xdr:to>
    <xdr:pic>
      <xdr:nvPicPr>
        <xdr:cNvPr id="1041" name="Immagine 52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4775" y="18087975"/>
          <a:ext cx="1143000" cy="723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25</xdr:row>
      <xdr:rowOff>47625</xdr:rowOff>
    </xdr:from>
    <xdr:to>
      <xdr:col>0</xdr:col>
      <xdr:colOff>1428750</xdr:colOff>
      <xdr:row>26</xdr:row>
      <xdr:rowOff>152400</xdr:rowOff>
    </xdr:to>
    <xdr:pic>
      <xdr:nvPicPr>
        <xdr:cNvPr id="1042" name="Immagine 54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6675" y="19726275"/>
          <a:ext cx="13620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27</xdr:row>
      <xdr:rowOff>323850</xdr:rowOff>
    </xdr:from>
    <xdr:to>
      <xdr:col>0</xdr:col>
      <xdr:colOff>1257300</xdr:colOff>
      <xdr:row>28</xdr:row>
      <xdr:rowOff>361950</xdr:rowOff>
    </xdr:to>
    <xdr:pic>
      <xdr:nvPicPr>
        <xdr:cNvPr id="1043" name="Immagine 57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0" y="21602700"/>
          <a:ext cx="1257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30</xdr:row>
      <xdr:rowOff>57150</xdr:rowOff>
    </xdr:from>
    <xdr:to>
      <xdr:col>0</xdr:col>
      <xdr:colOff>1381125</xdr:colOff>
      <xdr:row>31</xdr:row>
      <xdr:rowOff>9525</xdr:rowOff>
    </xdr:to>
    <xdr:pic>
      <xdr:nvPicPr>
        <xdr:cNvPr id="1044" name="Immagine 59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23736300"/>
          <a:ext cx="1381125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</xdr:row>
      <xdr:rowOff>38100</xdr:rowOff>
    </xdr:from>
    <xdr:to>
      <xdr:col>0</xdr:col>
      <xdr:colOff>1447800</xdr:colOff>
      <xdr:row>32</xdr:row>
      <xdr:rowOff>200025</xdr:rowOff>
    </xdr:to>
    <xdr:pic>
      <xdr:nvPicPr>
        <xdr:cNvPr id="1045" name="Immagine 61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24517350"/>
          <a:ext cx="1447800" cy="962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219075</xdr:colOff>
      <xdr:row>32</xdr:row>
      <xdr:rowOff>57150</xdr:rowOff>
    </xdr:from>
    <xdr:to>
      <xdr:col>0</xdr:col>
      <xdr:colOff>1447800</xdr:colOff>
      <xdr:row>32</xdr:row>
      <xdr:rowOff>1000125</xdr:rowOff>
    </xdr:to>
    <xdr:pic>
      <xdr:nvPicPr>
        <xdr:cNvPr id="1046" name="Immagine 63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219075" y="25336500"/>
          <a:ext cx="12287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32</xdr:row>
      <xdr:rowOff>981075</xdr:rowOff>
    </xdr:from>
    <xdr:to>
      <xdr:col>0</xdr:col>
      <xdr:colOff>1352550</xdr:colOff>
      <xdr:row>34</xdr:row>
      <xdr:rowOff>104775</xdr:rowOff>
    </xdr:to>
    <xdr:pic>
      <xdr:nvPicPr>
        <xdr:cNvPr id="1047" name="Immagine 64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23825" y="26260425"/>
          <a:ext cx="12287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</xdr:colOff>
      <xdr:row>34</xdr:row>
      <xdr:rowOff>95250</xdr:rowOff>
    </xdr:from>
    <xdr:to>
      <xdr:col>0</xdr:col>
      <xdr:colOff>1362075</xdr:colOff>
      <xdr:row>35</xdr:row>
      <xdr:rowOff>133350</xdr:rowOff>
    </xdr:to>
    <xdr:pic>
      <xdr:nvPicPr>
        <xdr:cNvPr id="1048" name="Immagine 66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 rot="-593917">
          <a:off x="104775" y="27193875"/>
          <a:ext cx="1257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35</xdr:row>
      <xdr:rowOff>85725</xdr:rowOff>
    </xdr:from>
    <xdr:to>
      <xdr:col>0</xdr:col>
      <xdr:colOff>1323975</xdr:colOff>
      <xdr:row>36</xdr:row>
      <xdr:rowOff>123825</xdr:rowOff>
    </xdr:to>
    <xdr:pic>
      <xdr:nvPicPr>
        <xdr:cNvPr id="1049" name="Immagine 67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 rot="-593917">
          <a:off x="66675" y="27984450"/>
          <a:ext cx="1257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36</xdr:row>
      <xdr:rowOff>123825</xdr:rowOff>
    </xdr:from>
    <xdr:to>
      <xdr:col>0</xdr:col>
      <xdr:colOff>1285875</xdr:colOff>
      <xdr:row>37</xdr:row>
      <xdr:rowOff>266700</xdr:rowOff>
    </xdr:to>
    <xdr:pic>
      <xdr:nvPicPr>
        <xdr:cNvPr id="1050" name="Immagine 68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7150" y="28822650"/>
          <a:ext cx="12287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37</xdr:row>
      <xdr:rowOff>28575</xdr:rowOff>
    </xdr:from>
    <xdr:to>
      <xdr:col>0</xdr:col>
      <xdr:colOff>1209675</xdr:colOff>
      <xdr:row>38</xdr:row>
      <xdr:rowOff>66675</xdr:rowOff>
    </xdr:to>
    <xdr:pic>
      <xdr:nvPicPr>
        <xdr:cNvPr id="1051" name="Immagine 70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29527500"/>
          <a:ext cx="12096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38</xdr:row>
      <xdr:rowOff>19050</xdr:rowOff>
    </xdr:from>
    <xdr:to>
      <xdr:col>0</xdr:col>
      <xdr:colOff>1219200</xdr:colOff>
      <xdr:row>39</xdr:row>
      <xdr:rowOff>57150</xdr:rowOff>
    </xdr:to>
    <xdr:pic>
      <xdr:nvPicPr>
        <xdr:cNvPr id="1052" name="Immagine 71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9525" y="30318075"/>
          <a:ext cx="12096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0</xdr:col>
      <xdr:colOff>1409700</xdr:colOff>
      <xdr:row>40</xdr:row>
      <xdr:rowOff>142875</xdr:rowOff>
    </xdr:to>
    <xdr:pic>
      <xdr:nvPicPr>
        <xdr:cNvPr id="1053" name="Immagine 73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31099125"/>
          <a:ext cx="1409700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40</xdr:row>
      <xdr:rowOff>752475</xdr:rowOff>
    </xdr:from>
    <xdr:to>
      <xdr:col>0</xdr:col>
      <xdr:colOff>1266825</xdr:colOff>
      <xdr:row>42</xdr:row>
      <xdr:rowOff>9525</xdr:rowOff>
    </xdr:to>
    <xdr:pic>
      <xdr:nvPicPr>
        <xdr:cNvPr id="1054" name="Immagine 76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0" y="32651700"/>
          <a:ext cx="1266825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42</xdr:row>
      <xdr:rowOff>133350</xdr:rowOff>
    </xdr:from>
    <xdr:to>
      <xdr:col>0</xdr:col>
      <xdr:colOff>1209675</xdr:colOff>
      <xdr:row>43</xdr:row>
      <xdr:rowOff>152400</xdr:rowOff>
    </xdr:to>
    <xdr:pic>
      <xdr:nvPicPr>
        <xdr:cNvPr id="1055" name="Immagine 77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33632775"/>
          <a:ext cx="12096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42</xdr:row>
      <xdr:rowOff>790575</xdr:rowOff>
    </xdr:from>
    <xdr:to>
      <xdr:col>0</xdr:col>
      <xdr:colOff>1209675</xdr:colOff>
      <xdr:row>44</xdr:row>
      <xdr:rowOff>9525</xdr:rowOff>
    </xdr:to>
    <xdr:pic>
      <xdr:nvPicPr>
        <xdr:cNvPr id="1056" name="Immagine 78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34290000"/>
          <a:ext cx="12096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44</xdr:row>
      <xdr:rowOff>142875</xdr:rowOff>
    </xdr:from>
    <xdr:to>
      <xdr:col>0</xdr:col>
      <xdr:colOff>1209675</xdr:colOff>
      <xdr:row>45</xdr:row>
      <xdr:rowOff>161925</xdr:rowOff>
    </xdr:to>
    <xdr:pic>
      <xdr:nvPicPr>
        <xdr:cNvPr id="1057" name="Immagine 79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0" y="35242500"/>
          <a:ext cx="120967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45</xdr:row>
      <xdr:rowOff>28575</xdr:rowOff>
    </xdr:from>
    <xdr:to>
      <xdr:col>0</xdr:col>
      <xdr:colOff>1152525</xdr:colOff>
      <xdr:row>46</xdr:row>
      <xdr:rowOff>28575</xdr:rowOff>
    </xdr:to>
    <xdr:pic>
      <xdr:nvPicPr>
        <xdr:cNvPr id="1058" name="Immagine 81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28575" y="35928300"/>
          <a:ext cx="11239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46</xdr:row>
      <xdr:rowOff>790575</xdr:rowOff>
    </xdr:from>
    <xdr:to>
      <xdr:col>0</xdr:col>
      <xdr:colOff>1257300</xdr:colOff>
      <xdr:row>48</xdr:row>
      <xdr:rowOff>28575</xdr:rowOff>
    </xdr:to>
    <xdr:pic>
      <xdr:nvPicPr>
        <xdr:cNvPr id="1059" name="Immagine 83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0" y="37490400"/>
          <a:ext cx="125730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49</xdr:row>
      <xdr:rowOff>742950</xdr:rowOff>
    </xdr:from>
    <xdr:to>
      <xdr:col>0</xdr:col>
      <xdr:colOff>1247775</xdr:colOff>
      <xdr:row>50</xdr:row>
      <xdr:rowOff>790575</xdr:rowOff>
    </xdr:to>
    <xdr:pic>
      <xdr:nvPicPr>
        <xdr:cNvPr id="1060" name="Immagine 88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0" y="39843075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51</xdr:row>
      <xdr:rowOff>38100</xdr:rowOff>
    </xdr:from>
    <xdr:to>
      <xdr:col>0</xdr:col>
      <xdr:colOff>1247775</xdr:colOff>
      <xdr:row>52</xdr:row>
      <xdr:rowOff>85725</xdr:rowOff>
    </xdr:to>
    <xdr:pic>
      <xdr:nvPicPr>
        <xdr:cNvPr id="1061" name="Immagine 89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0" y="40738425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52</xdr:row>
      <xdr:rowOff>19050</xdr:rowOff>
    </xdr:from>
    <xdr:to>
      <xdr:col>0</xdr:col>
      <xdr:colOff>1238250</xdr:colOff>
      <xdr:row>53</xdr:row>
      <xdr:rowOff>9525</xdr:rowOff>
    </xdr:to>
    <xdr:pic>
      <xdr:nvPicPr>
        <xdr:cNvPr id="1062" name="Immagine 91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6675" y="41519475"/>
          <a:ext cx="11715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53</xdr:row>
      <xdr:rowOff>9525</xdr:rowOff>
    </xdr:from>
    <xdr:to>
      <xdr:col>0</xdr:col>
      <xdr:colOff>1228725</xdr:colOff>
      <xdr:row>54</xdr:row>
      <xdr:rowOff>0</xdr:rowOff>
    </xdr:to>
    <xdr:pic>
      <xdr:nvPicPr>
        <xdr:cNvPr id="1063" name="Immagine 92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7150" y="42310050"/>
          <a:ext cx="117157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55</xdr:row>
      <xdr:rowOff>781050</xdr:rowOff>
    </xdr:from>
    <xdr:to>
      <xdr:col>0</xdr:col>
      <xdr:colOff>1314450</xdr:colOff>
      <xdr:row>57</xdr:row>
      <xdr:rowOff>28575</xdr:rowOff>
    </xdr:to>
    <xdr:pic>
      <xdr:nvPicPr>
        <xdr:cNvPr id="1064" name="Immagine 95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6675" y="44681775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57</xdr:row>
      <xdr:rowOff>0</xdr:rowOff>
    </xdr:from>
    <xdr:to>
      <xdr:col>0</xdr:col>
      <xdr:colOff>1295400</xdr:colOff>
      <xdr:row>58</xdr:row>
      <xdr:rowOff>47625</xdr:rowOff>
    </xdr:to>
    <xdr:pic>
      <xdr:nvPicPr>
        <xdr:cNvPr id="1065" name="Immagine 96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47625" y="45500925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58</xdr:row>
      <xdr:rowOff>733425</xdr:rowOff>
    </xdr:from>
    <xdr:to>
      <xdr:col>0</xdr:col>
      <xdr:colOff>1228725</xdr:colOff>
      <xdr:row>60</xdr:row>
      <xdr:rowOff>361950</xdr:rowOff>
    </xdr:to>
    <xdr:pic>
      <xdr:nvPicPr>
        <xdr:cNvPr id="1066" name="Immagine 100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47034450"/>
          <a:ext cx="12287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57</xdr:row>
      <xdr:rowOff>790575</xdr:rowOff>
    </xdr:from>
    <xdr:to>
      <xdr:col>0</xdr:col>
      <xdr:colOff>1285875</xdr:colOff>
      <xdr:row>59</xdr:row>
      <xdr:rowOff>38100</xdr:rowOff>
    </xdr:to>
    <xdr:pic>
      <xdr:nvPicPr>
        <xdr:cNvPr id="1067" name="Immagine 98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38100" y="46291500"/>
          <a:ext cx="124777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61</xdr:row>
      <xdr:rowOff>790575</xdr:rowOff>
    </xdr:from>
    <xdr:to>
      <xdr:col>0</xdr:col>
      <xdr:colOff>1314450</xdr:colOff>
      <xdr:row>62</xdr:row>
      <xdr:rowOff>762000</xdr:rowOff>
    </xdr:to>
    <xdr:pic>
      <xdr:nvPicPr>
        <xdr:cNvPr id="1068" name="Immagine 102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85725" y="49491900"/>
          <a:ext cx="122872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63</xdr:row>
      <xdr:rowOff>0</xdr:rowOff>
    </xdr:from>
    <xdr:to>
      <xdr:col>0</xdr:col>
      <xdr:colOff>1485900</xdr:colOff>
      <xdr:row>63</xdr:row>
      <xdr:rowOff>742950</xdr:rowOff>
    </xdr:to>
    <xdr:pic>
      <xdr:nvPicPr>
        <xdr:cNvPr id="1069" name="Immagine 105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9050" y="50301525"/>
          <a:ext cx="146685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63</xdr:row>
      <xdr:rowOff>714375</xdr:rowOff>
    </xdr:from>
    <xdr:to>
      <xdr:col>0</xdr:col>
      <xdr:colOff>1228725</xdr:colOff>
      <xdr:row>65</xdr:row>
      <xdr:rowOff>342900</xdr:rowOff>
    </xdr:to>
    <xdr:pic>
      <xdr:nvPicPr>
        <xdr:cNvPr id="1070" name="Immagine 106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0" y="51015900"/>
          <a:ext cx="12287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68</xdr:row>
      <xdr:rowOff>47625</xdr:rowOff>
    </xdr:from>
    <xdr:to>
      <xdr:col>0</xdr:col>
      <xdr:colOff>1581150</xdr:colOff>
      <xdr:row>68</xdr:row>
      <xdr:rowOff>790575</xdr:rowOff>
    </xdr:to>
    <xdr:pic>
      <xdr:nvPicPr>
        <xdr:cNvPr id="1071" name="Immagine 109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14300" y="54349650"/>
          <a:ext cx="146685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466725</xdr:colOff>
      <xdr:row>68</xdr:row>
      <xdr:rowOff>628650</xdr:rowOff>
    </xdr:from>
    <xdr:to>
      <xdr:col>0</xdr:col>
      <xdr:colOff>1695450</xdr:colOff>
      <xdr:row>70</xdr:row>
      <xdr:rowOff>257175</xdr:rowOff>
    </xdr:to>
    <xdr:pic>
      <xdr:nvPicPr>
        <xdr:cNvPr id="1072" name="Immagine 110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466725" y="54930675"/>
          <a:ext cx="12287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70</xdr:row>
      <xdr:rowOff>228600</xdr:rowOff>
    </xdr:from>
    <xdr:to>
      <xdr:col>0</xdr:col>
      <xdr:colOff>1600200</xdr:colOff>
      <xdr:row>71</xdr:row>
      <xdr:rowOff>238125</xdr:rowOff>
    </xdr:to>
    <xdr:pic>
      <xdr:nvPicPr>
        <xdr:cNvPr id="1073" name="Immagine 111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0" y="56130825"/>
          <a:ext cx="160020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74</xdr:row>
      <xdr:rowOff>247650</xdr:rowOff>
    </xdr:from>
    <xdr:to>
      <xdr:col>0</xdr:col>
      <xdr:colOff>1409700</xdr:colOff>
      <xdr:row>75</xdr:row>
      <xdr:rowOff>238125</xdr:rowOff>
    </xdr:to>
    <xdr:pic>
      <xdr:nvPicPr>
        <xdr:cNvPr id="1074" name="Immagine 113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142875" y="59350275"/>
          <a:ext cx="12668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600075</xdr:colOff>
      <xdr:row>78</xdr:row>
      <xdr:rowOff>28575</xdr:rowOff>
    </xdr:from>
    <xdr:to>
      <xdr:col>0</xdr:col>
      <xdr:colOff>1905000</xdr:colOff>
      <xdr:row>79</xdr:row>
      <xdr:rowOff>114300</xdr:rowOff>
    </xdr:to>
    <xdr:pic>
      <xdr:nvPicPr>
        <xdr:cNvPr id="1075" name="Immagine 120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600075" y="62331600"/>
          <a:ext cx="13049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79</xdr:row>
      <xdr:rowOff>247650</xdr:rowOff>
    </xdr:from>
    <xdr:to>
      <xdr:col>0</xdr:col>
      <xdr:colOff>1581150</xdr:colOff>
      <xdr:row>80</xdr:row>
      <xdr:rowOff>247650</xdr:rowOff>
    </xdr:to>
    <xdr:pic>
      <xdr:nvPicPr>
        <xdr:cNvPr id="1076" name="Immagine 122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42875" y="63350775"/>
          <a:ext cx="143827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504825</xdr:colOff>
      <xdr:row>80</xdr:row>
      <xdr:rowOff>762000</xdr:rowOff>
    </xdr:from>
    <xdr:to>
      <xdr:col>0</xdr:col>
      <xdr:colOff>1905000</xdr:colOff>
      <xdr:row>82</xdr:row>
      <xdr:rowOff>114300</xdr:rowOff>
    </xdr:to>
    <xdr:pic>
      <xdr:nvPicPr>
        <xdr:cNvPr id="1077" name="Immagine 124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04825" y="64665225"/>
          <a:ext cx="1400175" cy="952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82</xdr:row>
      <xdr:rowOff>47625</xdr:rowOff>
    </xdr:from>
    <xdr:to>
      <xdr:col>0</xdr:col>
      <xdr:colOff>2000250</xdr:colOff>
      <xdr:row>83</xdr:row>
      <xdr:rowOff>47625</xdr:rowOff>
    </xdr:to>
    <xdr:pic>
      <xdr:nvPicPr>
        <xdr:cNvPr id="1078" name="Immagine 126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495300" y="65551050"/>
          <a:ext cx="15049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647700</xdr:colOff>
      <xdr:row>83</xdr:row>
      <xdr:rowOff>19050</xdr:rowOff>
    </xdr:from>
    <xdr:to>
      <xdr:col>0</xdr:col>
      <xdr:colOff>2028825</xdr:colOff>
      <xdr:row>84</xdr:row>
      <xdr:rowOff>38100</xdr:rowOff>
    </xdr:to>
    <xdr:pic>
      <xdr:nvPicPr>
        <xdr:cNvPr id="1079" name="Immagine 128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647700" y="66322575"/>
          <a:ext cx="138112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581025</xdr:colOff>
      <xdr:row>84</xdr:row>
      <xdr:rowOff>85725</xdr:rowOff>
    </xdr:from>
    <xdr:to>
      <xdr:col>0</xdr:col>
      <xdr:colOff>1952625</xdr:colOff>
      <xdr:row>85</xdr:row>
      <xdr:rowOff>104775</xdr:rowOff>
    </xdr:to>
    <xdr:pic>
      <xdr:nvPicPr>
        <xdr:cNvPr id="1080" name="Immagine 130"/>
        <xdr:cNvPicPr>
          <a:picLocks noChangeAspect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581025" y="67360800"/>
          <a:ext cx="137160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476250</xdr:colOff>
      <xdr:row>85</xdr:row>
      <xdr:rowOff>66675</xdr:rowOff>
    </xdr:from>
    <xdr:to>
      <xdr:col>0</xdr:col>
      <xdr:colOff>1847850</xdr:colOff>
      <xdr:row>86</xdr:row>
      <xdr:rowOff>28575</xdr:rowOff>
    </xdr:to>
    <xdr:pic>
      <xdr:nvPicPr>
        <xdr:cNvPr id="1081" name="Immagine 136"/>
        <xdr:cNvPicPr>
          <a:picLocks noChangeAspect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476250" y="68294250"/>
          <a:ext cx="1371600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533400</xdr:colOff>
      <xdr:row>86</xdr:row>
      <xdr:rowOff>95250</xdr:rowOff>
    </xdr:from>
    <xdr:to>
      <xdr:col>0</xdr:col>
      <xdr:colOff>1724025</xdr:colOff>
      <xdr:row>86</xdr:row>
      <xdr:rowOff>962025</xdr:rowOff>
    </xdr:to>
    <xdr:pic>
      <xdr:nvPicPr>
        <xdr:cNvPr id="1082" name="Immagine 138"/>
        <xdr:cNvPicPr>
          <a:picLocks noChangeAspect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533400" y="69122925"/>
          <a:ext cx="11906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571500</xdr:colOff>
      <xdr:row>86</xdr:row>
      <xdr:rowOff>981075</xdr:rowOff>
    </xdr:from>
    <xdr:to>
      <xdr:col>0</xdr:col>
      <xdr:colOff>1762125</xdr:colOff>
      <xdr:row>87</xdr:row>
      <xdr:rowOff>847725</xdr:rowOff>
    </xdr:to>
    <xdr:pic>
      <xdr:nvPicPr>
        <xdr:cNvPr id="1083" name="Immagine 139"/>
        <xdr:cNvPicPr>
          <a:picLocks noChangeAspect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571500" y="70008750"/>
          <a:ext cx="119062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88</xdr:row>
      <xdr:rowOff>38100</xdr:rowOff>
    </xdr:from>
    <xdr:to>
      <xdr:col>0</xdr:col>
      <xdr:colOff>1657350</xdr:colOff>
      <xdr:row>89</xdr:row>
      <xdr:rowOff>47625</xdr:rowOff>
    </xdr:to>
    <xdr:pic>
      <xdr:nvPicPr>
        <xdr:cNvPr id="1084" name="Immagine 145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495300" y="70951725"/>
          <a:ext cx="1162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89</xdr:row>
      <xdr:rowOff>28575</xdr:rowOff>
    </xdr:from>
    <xdr:to>
      <xdr:col>0</xdr:col>
      <xdr:colOff>1647825</xdr:colOff>
      <xdr:row>90</xdr:row>
      <xdr:rowOff>38100</xdr:rowOff>
    </xdr:to>
    <xdr:pic>
      <xdr:nvPicPr>
        <xdr:cNvPr id="1085" name="Immagine 146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485775" y="71742300"/>
          <a:ext cx="1162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90</xdr:row>
      <xdr:rowOff>9525</xdr:rowOff>
    </xdr:from>
    <xdr:to>
      <xdr:col>0</xdr:col>
      <xdr:colOff>1638300</xdr:colOff>
      <xdr:row>91</xdr:row>
      <xdr:rowOff>95250</xdr:rowOff>
    </xdr:to>
    <xdr:pic>
      <xdr:nvPicPr>
        <xdr:cNvPr id="1086" name="Immagine 148"/>
        <xdr:cNvPicPr>
          <a:picLocks noChangeAspect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495300" y="72523350"/>
          <a:ext cx="11430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542925</xdr:colOff>
      <xdr:row>92</xdr:row>
      <xdr:rowOff>0</xdr:rowOff>
    </xdr:from>
    <xdr:to>
      <xdr:col>0</xdr:col>
      <xdr:colOff>1704975</xdr:colOff>
      <xdr:row>93</xdr:row>
      <xdr:rowOff>9525</xdr:rowOff>
    </xdr:to>
    <xdr:pic>
      <xdr:nvPicPr>
        <xdr:cNvPr id="1087" name="Immagine 149"/>
        <xdr:cNvPicPr>
          <a:picLocks noChangeAspect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542925" y="74114025"/>
          <a:ext cx="1162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161925</xdr:colOff>
      <xdr:row>94</xdr:row>
      <xdr:rowOff>57150</xdr:rowOff>
    </xdr:from>
    <xdr:to>
      <xdr:col>0</xdr:col>
      <xdr:colOff>2133600</xdr:colOff>
      <xdr:row>95</xdr:row>
      <xdr:rowOff>628650</xdr:rowOff>
    </xdr:to>
    <xdr:pic>
      <xdr:nvPicPr>
        <xdr:cNvPr id="1088" name="Immagine 150"/>
        <xdr:cNvPicPr>
          <a:picLocks noChangeAspect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161925" y="75771375"/>
          <a:ext cx="1971675" cy="1371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523875</xdr:colOff>
      <xdr:row>96</xdr:row>
      <xdr:rowOff>28575</xdr:rowOff>
    </xdr:from>
    <xdr:to>
      <xdr:col>0</xdr:col>
      <xdr:colOff>1905000</xdr:colOff>
      <xdr:row>97</xdr:row>
      <xdr:rowOff>28575</xdr:rowOff>
    </xdr:to>
    <xdr:pic>
      <xdr:nvPicPr>
        <xdr:cNvPr id="1089" name="Immagine 152"/>
        <xdr:cNvPicPr>
          <a:picLocks noChangeAspect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23875" y="77343000"/>
          <a:ext cx="13811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552450</xdr:colOff>
      <xdr:row>97</xdr:row>
      <xdr:rowOff>76200</xdr:rowOff>
    </xdr:from>
    <xdr:to>
      <xdr:col>0</xdr:col>
      <xdr:colOff>1800225</xdr:colOff>
      <xdr:row>97</xdr:row>
      <xdr:rowOff>771525</xdr:rowOff>
    </xdr:to>
    <xdr:pic>
      <xdr:nvPicPr>
        <xdr:cNvPr id="1090" name="Immagine 154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552450" y="78285975"/>
          <a:ext cx="1247775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100</xdr:row>
      <xdr:rowOff>38100</xdr:rowOff>
    </xdr:from>
    <xdr:to>
      <xdr:col>0</xdr:col>
      <xdr:colOff>2247900</xdr:colOff>
      <xdr:row>101</xdr:row>
      <xdr:rowOff>1114425</xdr:rowOff>
    </xdr:to>
    <xdr:pic>
      <xdr:nvPicPr>
        <xdr:cNvPr id="1091" name="Immagine 164"/>
        <xdr:cNvPicPr>
          <a:picLocks noChangeAspect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90500" y="80648175"/>
          <a:ext cx="2057400" cy="1876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0</xdr:col>
      <xdr:colOff>1971675</xdr:colOff>
      <xdr:row>103</xdr:row>
      <xdr:rowOff>714375</xdr:rowOff>
    </xdr:to>
    <xdr:pic>
      <xdr:nvPicPr>
        <xdr:cNvPr id="1092" name="Immagine 166"/>
        <xdr:cNvPicPr>
          <a:picLocks noChangeAspect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0" y="82724625"/>
          <a:ext cx="1971675" cy="1514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0</xdr:col>
      <xdr:colOff>2047875</xdr:colOff>
      <xdr:row>105</xdr:row>
      <xdr:rowOff>695325</xdr:rowOff>
    </xdr:to>
    <xdr:pic>
      <xdr:nvPicPr>
        <xdr:cNvPr id="1093" name="Immagine 168"/>
        <xdr:cNvPicPr>
          <a:picLocks noChangeAspect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0" y="84324825"/>
          <a:ext cx="204787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495300</xdr:colOff>
      <xdr:row>107</xdr:row>
      <xdr:rowOff>685800</xdr:rowOff>
    </xdr:from>
    <xdr:to>
      <xdr:col>0</xdr:col>
      <xdr:colOff>1943100</xdr:colOff>
      <xdr:row>108</xdr:row>
      <xdr:rowOff>942975</xdr:rowOff>
    </xdr:to>
    <xdr:pic>
      <xdr:nvPicPr>
        <xdr:cNvPr id="1094" name="Immagine 180"/>
        <xdr:cNvPicPr>
          <a:picLocks noChangeAspect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495300" y="87410925"/>
          <a:ext cx="144780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352425</xdr:colOff>
      <xdr:row>108</xdr:row>
      <xdr:rowOff>962025</xdr:rowOff>
    </xdr:from>
    <xdr:to>
      <xdr:col>0</xdr:col>
      <xdr:colOff>2019300</xdr:colOff>
      <xdr:row>110</xdr:row>
      <xdr:rowOff>142875</xdr:rowOff>
    </xdr:to>
    <xdr:pic>
      <xdr:nvPicPr>
        <xdr:cNvPr id="1095" name="Immagine 182"/>
        <xdr:cNvPicPr>
          <a:picLocks noChangeAspect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352425" y="88487250"/>
          <a:ext cx="166687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371475</xdr:colOff>
      <xdr:row>110</xdr:row>
      <xdr:rowOff>19050</xdr:rowOff>
    </xdr:from>
    <xdr:to>
      <xdr:col>0</xdr:col>
      <xdr:colOff>1714500</xdr:colOff>
      <xdr:row>111</xdr:row>
      <xdr:rowOff>152400</xdr:rowOff>
    </xdr:to>
    <xdr:pic>
      <xdr:nvPicPr>
        <xdr:cNvPr id="1096" name="Immagine 184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371475" y="89535000"/>
          <a:ext cx="13430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552450</xdr:colOff>
      <xdr:row>110</xdr:row>
      <xdr:rowOff>771525</xdr:rowOff>
    </xdr:from>
    <xdr:to>
      <xdr:col>0</xdr:col>
      <xdr:colOff>1838325</xdr:colOff>
      <xdr:row>112</xdr:row>
      <xdr:rowOff>161925</xdr:rowOff>
    </xdr:to>
    <xdr:pic>
      <xdr:nvPicPr>
        <xdr:cNvPr id="1097" name="Immagine 186"/>
        <xdr:cNvPicPr>
          <a:picLocks noChangeAspect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52450" y="90287475"/>
          <a:ext cx="128587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112</xdr:row>
      <xdr:rowOff>9525</xdr:rowOff>
    </xdr:from>
    <xdr:to>
      <xdr:col>0</xdr:col>
      <xdr:colOff>1857375</xdr:colOff>
      <xdr:row>113</xdr:row>
      <xdr:rowOff>142875</xdr:rowOff>
    </xdr:to>
    <xdr:pic>
      <xdr:nvPicPr>
        <xdr:cNvPr id="1098" name="Immagine 187"/>
        <xdr:cNvPicPr>
          <a:picLocks noChangeAspect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14350" y="91125675"/>
          <a:ext cx="134302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361950</xdr:colOff>
      <xdr:row>125</xdr:row>
      <xdr:rowOff>0</xdr:rowOff>
    </xdr:from>
    <xdr:to>
      <xdr:col>0</xdr:col>
      <xdr:colOff>1476375</xdr:colOff>
      <xdr:row>126</xdr:row>
      <xdr:rowOff>9525</xdr:rowOff>
    </xdr:to>
    <xdr:pic>
      <xdr:nvPicPr>
        <xdr:cNvPr id="1099" name="Immagine 191"/>
        <xdr:cNvPicPr>
          <a:picLocks noChangeAspect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361950" y="101517450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126</xdr:row>
      <xdr:rowOff>0</xdr:rowOff>
    </xdr:from>
    <xdr:to>
      <xdr:col>0</xdr:col>
      <xdr:colOff>2009775</xdr:colOff>
      <xdr:row>126</xdr:row>
      <xdr:rowOff>971550</xdr:rowOff>
    </xdr:to>
    <xdr:pic>
      <xdr:nvPicPr>
        <xdr:cNvPr id="1100" name="Immagine 197"/>
        <xdr:cNvPicPr>
          <a:picLocks noChangeAspect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28575" y="102317550"/>
          <a:ext cx="1981200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590550</xdr:colOff>
      <xdr:row>127</xdr:row>
      <xdr:rowOff>0</xdr:rowOff>
    </xdr:from>
    <xdr:to>
      <xdr:col>0</xdr:col>
      <xdr:colOff>1971675</xdr:colOff>
      <xdr:row>127</xdr:row>
      <xdr:rowOff>971550</xdr:rowOff>
    </xdr:to>
    <xdr:pic>
      <xdr:nvPicPr>
        <xdr:cNvPr id="1101" name="Immagine 209"/>
        <xdr:cNvPicPr>
          <a:picLocks noChangeAspect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90550" y="103317675"/>
          <a:ext cx="1381125" cy="971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600075</xdr:colOff>
      <xdr:row>131</xdr:row>
      <xdr:rowOff>9525</xdr:rowOff>
    </xdr:from>
    <xdr:to>
      <xdr:col>0</xdr:col>
      <xdr:colOff>1809750</xdr:colOff>
      <xdr:row>131</xdr:row>
      <xdr:rowOff>790575</xdr:rowOff>
    </xdr:to>
    <xdr:pic>
      <xdr:nvPicPr>
        <xdr:cNvPr id="1102" name="Immagine 231"/>
        <xdr:cNvPicPr>
          <a:picLocks noChangeAspect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600075" y="106699050"/>
          <a:ext cx="12096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333375</xdr:colOff>
      <xdr:row>132</xdr:row>
      <xdr:rowOff>171450</xdr:rowOff>
    </xdr:from>
    <xdr:to>
      <xdr:col>0</xdr:col>
      <xdr:colOff>1762125</xdr:colOff>
      <xdr:row>133</xdr:row>
      <xdr:rowOff>142875</xdr:rowOff>
    </xdr:to>
    <xdr:pic>
      <xdr:nvPicPr>
        <xdr:cNvPr id="1103" name="Immagine 233"/>
        <xdr:cNvPicPr>
          <a:picLocks noChangeAspect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333375" y="107661075"/>
          <a:ext cx="14287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142</xdr:row>
      <xdr:rowOff>180975</xdr:rowOff>
    </xdr:from>
    <xdr:to>
      <xdr:col>0</xdr:col>
      <xdr:colOff>2209800</xdr:colOff>
      <xdr:row>143</xdr:row>
      <xdr:rowOff>457200</xdr:rowOff>
    </xdr:to>
    <xdr:pic>
      <xdr:nvPicPr>
        <xdr:cNvPr id="1104" name="Immagine 3"/>
        <xdr:cNvPicPr>
          <a:picLocks noChangeAspect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0" y="115671600"/>
          <a:ext cx="2209800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98</xdr:row>
      <xdr:rowOff>390525</xdr:rowOff>
    </xdr:from>
    <xdr:to>
      <xdr:col>0</xdr:col>
      <xdr:colOff>2190750</xdr:colOff>
      <xdr:row>99</xdr:row>
      <xdr:rowOff>733425</xdr:rowOff>
    </xdr:to>
    <xdr:pic>
      <xdr:nvPicPr>
        <xdr:cNvPr id="1105" name="Immagine 157"/>
        <xdr:cNvPicPr>
          <a:picLocks noChangeAspect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38100" y="79400400"/>
          <a:ext cx="215265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148</xdr:row>
      <xdr:rowOff>152400</xdr:rowOff>
    </xdr:from>
    <xdr:to>
      <xdr:col>0</xdr:col>
      <xdr:colOff>2076450</xdr:colOff>
      <xdr:row>149</xdr:row>
      <xdr:rowOff>447675</xdr:rowOff>
    </xdr:to>
    <xdr:pic>
      <xdr:nvPicPr>
        <xdr:cNvPr id="1106" name="Immagine 238"/>
        <xdr:cNvPicPr>
          <a:picLocks noChangeAspect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0" y="120443625"/>
          <a:ext cx="207645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419100</xdr:colOff>
      <xdr:row>150</xdr:row>
      <xdr:rowOff>47625</xdr:rowOff>
    </xdr:from>
    <xdr:to>
      <xdr:col>0</xdr:col>
      <xdr:colOff>1724025</xdr:colOff>
      <xdr:row>151</xdr:row>
      <xdr:rowOff>38100</xdr:rowOff>
    </xdr:to>
    <xdr:pic>
      <xdr:nvPicPr>
        <xdr:cNvPr id="1107" name="Immagine 240"/>
        <xdr:cNvPicPr>
          <a:picLocks noChangeAspect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419100" y="122129550"/>
          <a:ext cx="130492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152</xdr:row>
      <xdr:rowOff>133350</xdr:rowOff>
    </xdr:from>
    <xdr:to>
      <xdr:col>0</xdr:col>
      <xdr:colOff>2095500</xdr:colOff>
      <xdr:row>153</xdr:row>
      <xdr:rowOff>600075</xdr:rowOff>
    </xdr:to>
    <xdr:pic>
      <xdr:nvPicPr>
        <xdr:cNvPr id="1108" name="Immagine 242"/>
        <xdr:cNvPicPr>
          <a:picLocks noChangeAspect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38100" y="124082175"/>
          <a:ext cx="205740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154</xdr:row>
      <xdr:rowOff>0</xdr:rowOff>
    </xdr:from>
    <xdr:to>
      <xdr:col>0</xdr:col>
      <xdr:colOff>1914525</xdr:colOff>
      <xdr:row>155</xdr:row>
      <xdr:rowOff>390525</xdr:rowOff>
    </xdr:to>
    <xdr:pic>
      <xdr:nvPicPr>
        <xdr:cNvPr id="1109" name="Immagine 246"/>
        <xdr:cNvPicPr>
          <a:picLocks noChangeAspect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0" y="125549025"/>
          <a:ext cx="19145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156</xdr:row>
      <xdr:rowOff>219075</xdr:rowOff>
    </xdr:from>
    <xdr:to>
      <xdr:col>0</xdr:col>
      <xdr:colOff>2066925</xdr:colOff>
      <xdr:row>157</xdr:row>
      <xdr:rowOff>647700</xdr:rowOff>
    </xdr:to>
    <xdr:pic>
      <xdr:nvPicPr>
        <xdr:cNvPr id="1110" name="Immagine 248"/>
        <xdr:cNvPicPr>
          <a:picLocks noChangeAspect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76200" y="127368300"/>
          <a:ext cx="19907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514350</xdr:colOff>
      <xdr:row>158</xdr:row>
      <xdr:rowOff>9525</xdr:rowOff>
    </xdr:from>
    <xdr:to>
      <xdr:col>0</xdr:col>
      <xdr:colOff>1847850</xdr:colOff>
      <xdr:row>158</xdr:row>
      <xdr:rowOff>828675</xdr:rowOff>
    </xdr:to>
    <xdr:pic>
      <xdr:nvPicPr>
        <xdr:cNvPr id="1111" name="Immagine 169"/>
        <xdr:cNvPicPr>
          <a:picLocks noChangeAspect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514350" y="128758950"/>
          <a:ext cx="1333500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159</xdr:row>
      <xdr:rowOff>85725</xdr:rowOff>
    </xdr:from>
    <xdr:to>
      <xdr:col>0</xdr:col>
      <xdr:colOff>2190750</xdr:colOff>
      <xdr:row>160</xdr:row>
      <xdr:rowOff>571500</xdr:rowOff>
    </xdr:to>
    <xdr:pic>
      <xdr:nvPicPr>
        <xdr:cNvPr id="1112" name="Immagine 250"/>
        <xdr:cNvPicPr>
          <a:picLocks noChangeAspect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0" y="129730500"/>
          <a:ext cx="219075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161</xdr:row>
      <xdr:rowOff>95250</xdr:rowOff>
    </xdr:from>
    <xdr:to>
      <xdr:col>0</xdr:col>
      <xdr:colOff>1952625</xdr:colOff>
      <xdr:row>162</xdr:row>
      <xdr:rowOff>161925</xdr:rowOff>
    </xdr:to>
    <xdr:pic>
      <xdr:nvPicPr>
        <xdr:cNvPr id="1113" name="Immagine 252"/>
        <xdr:cNvPicPr>
          <a:picLocks noChangeAspect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66675" y="131340225"/>
          <a:ext cx="18859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561975</xdr:colOff>
      <xdr:row>163</xdr:row>
      <xdr:rowOff>123825</xdr:rowOff>
    </xdr:from>
    <xdr:to>
      <xdr:col>0</xdr:col>
      <xdr:colOff>1695450</xdr:colOff>
      <xdr:row>164</xdr:row>
      <xdr:rowOff>9525</xdr:rowOff>
    </xdr:to>
    <xdr:pic>
      <xdr:nvPicPr>
        <xdr:cNvPr id="1114" name="Immagine 254"/>
        <xdr:cNvPicPr>
          <a:picLocks noChangeAspect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561975" y="132969000"/>
          <a:ext cx="113347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164</xdr:row>
      <xdr:rowOff>28575</xdr:rowOff>
    </xdr:from>
    <xdr:to>
      <xdr:col>0</xdr:col>
      <xdr:colOff>2105025</xdr:colOff>
      <xdr:row>166</xdr:row>
      <xdr:rowOff>9525</xdr:rowOff>
    </xdr:to>
    <xdr:pic>
      <xdr:nvPicPr>
        <xdr:cNvPr id="1115" name="Immagine 35"/>
        <xdr:cNvPicPr>
          <a:picLocks noChangeAspect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0" y="133673850"/>
          <a:ext cx="2105025" cy="1581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165</xdr:row>
      <xdr:rowOff>733425</xdr:rowOff>
    </xdr:from>
    <xdr:to>
      <xdr:col>0</xdr:col>
      <xdr:colOff>1685925</xdr:colOff>
      <xdr:row>167</xdr:row>
      <xdr:rowOff>95250</xdr:rowOff>
    </xdr:to>
    <xdr:pic>
      <xdr:nvPicPr>
        <xdr:cNvPr id="1116" name="Immagine 40"/>
        <xdr:cNvPicPr>
          <a:picLocks noChangeAspect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304800" y="135178800"/>
          <a:ext cx="13811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167</xdr:row>
      <xdr:rowOff>76200</xdr:rowOff>
    </xdr:from>
    <xdr:to>
      <xdr:col>0</xdr:col>
      <xdr:colOff>1400175</xdr:colOff>
      <xdr:row>167</xdr:row>
      <xdr:rowOff>771525</xdr:rowOff>
    </xdr:to>
    <xdr:pic>
      <xdr:nvPicPr>
        <xdr:cNvPr id="1117" name="Immagine 47"/>
        <xdr:cNvPicPr>
          <a:picLocks noChangeAspect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390525" y="136188450"/>
          <a:ext cx="100965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168</xdr:row>
      <xdr:rowOff>219075</xdr:rowOff>
    </xdr:from>
    <xdr:to>
      <xdr:col>0</xdr:col>
      <xdr:colOff>1895475</xdr:colOff>
      <xdr:row>169</xdr:row>
      <xdr:rowOff>447675</xdr:rowOff>
    </xdr:to>
    <xdr:pic>
      <xdr:nvPicPr>
        <xdr:cNvPr id="1118" name="Immagine 51"/>
        <xdr:cNvPicPr>
          <a:picLocks noChangeAspect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57150" y="137131425"/>
          <a:ext cx="18383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170</xdr:row>
      <xdr:rowOff>28575</xdr:rowOff>
    </xdr:from>
    <xdr:to>
      <xdr:col>0</xdr:col>
      <xdr:colOff>2371725</xdr:colOff>
      <xdr:row>171</xdr:row>
      <xdr:rowOff>561975</xdr:rowOff>
    </xdr:to>
    <xdr:pic>
      <xdr:nvPicPr>
        <xdr:cNvPr id="1119" name="Immagine 55"/>
        <xdr:cNvPicPr>
          <a:picLocks noChangeAspect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28575" y="138541125"/>
          <a:ext cx="2343150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</xdr:colOff>
      <xdr:row>172</xdr:row>
      <xdr:rowOff>438150</xdr:rowOff>
    </xdr:from>
    <xdr:to>
      <xdr:col>0</xdr:col>
      <xdr:colOff>1828800</xdr:colOff>
      <xdr:row>173</xdr:row>
      <xdr:rowOff>733425</xdr:rowOff>
    </xdr:to>
    <xdr:pic>
      <xdr:nvPicPr>
        <xdr:cNvPr id="1120" name="Immagine 58"/>
        <xdr:cNvPicPr>
          <a:picLocks noChangeAspect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114300" y="140550900"/>
          <a:ext cx="1714500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219075</xdr:colOff>
      <xdr:row>174</xdr:row>
      <xdr:rowOff>38100</xdr:rowOff>
    </xdr:from>
    <xdr:to>
      <xdr:col>0</xdr:col>
      <xdr:colOff>1752600</xdr:colOff>
      <xdr:row>175</xdr:row>
      <xdr:rowOff>0</xdr:rowOff>
    </xdr:to>
    <xdr:pic>
      <xdr:nvPicPr>
        <xdr:cNvPr id="1121" name="Immagine 62"/>
        <xdr:cNvPicPr>
          <a:picLocks noChangeAspect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219075" y="141751050"/>
          <a:ext cx="15335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295275</xdr:colOff>
      <xdr:row>175</xdr:row>
      <xdr:rowOff>9525</xdr:rowOff>
    </xdr:from>
    <xdr:to>
      <xdr:col>0</xdr:col>
      <xdr:colOff>1990725</xdr:colOff>
      <xdr:row>176</xdr:row>
      <xdr:rowOff>0</xdr:rowOff>
    </xdr:to>
    <xdr:pic>
      <xdr:nvPicPr>
        <xdr:cNvPr id="1122" name="Immagine 75"/>
        <xdr:cNvPicPr>
          <a:picLocks noChangeAspect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295275" y="142665450"/>
          <a:ext cx="169545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176</xdr:row>
      <xdr:rowOff>123825</xdr:rowOff>
    </xdr:from>
    <xdr:to>
      <xdr:col>0</xdr:col>
      <xdr:colOff>1933575</xdr:colOff>
      <xdr:row>177</xdr:row>
      <xdr:rowOff>19050</xdr:rowOff>
    </xdr:to>
    <xdr:pic>
      <xdr:nvPicPr>
        <xdr:cNvPr id="1123" name="Immagine 82"/>
        <xdr:cNvPicPr>
          <a:picLocks noChangeAspect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390525" y="143579850"/>
          <a:ext cx="154305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177</xdr:row>
      <xdr:rowOff>57150</xdr:rowOff>
    </xdr:from>
    <xdr:to>
      <xdr:col>0</xdr:col>
      <xdr:colOff>2047875</xdr:colOff>
      <xdr:row>178</xdr:row>
      <xdr:rowOff>0</xdr:rowOff>
    </xdr:to>
    <xdr:pic>
      <xdr:nvPicPr>
        <xdr:cNvPr id="1124" name="Immagine 87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381000" y="144503775"/>
          <a:ext cx="16668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476250</xdr:colOff>
      <xdr:row>178</xdr:row>
      <xdr:rowOff>9525</xdr:rowOff>
    </xdr:from>
    <xdr:to>
      <xdr:col>0</xdr:col>
      <xdr:colOff>2066925</xdr:colOff>
      <xdr:row>178</xdr:row>
      <xdr:rowOff>904875</xdr:rowOff>
    </xdr:to>
    <xdr:pic>
      <xdr:nvPicPr>
        <xdr:cNvPr id="1125" name="Immagine 101"/>
        <xdr:cNvPicPr>
          <a:picLocks noChangeAspect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476250" y="145256250"/>
          <a:ext cx="159067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179</xdr:row>
      <xdr:rowOff>742950</xdr:rowOff>
    </xdr:from>
    <xdr:to>
      <xdr:col>0</xdr:col>
      <xdr:colOff>1743075</xdr:colOff>
      <xdr:row>181</xdr:row>
      <xdr:rowOff>200025</xdr:rowOff>
    </xdr:to>
    <xdr:pic>
      <xdr:nvPicPr>
        <xdr:cNvPr id="1126" name="Immagine 112"/>
        <xdr:cNvPicPr>
          <a:picLocks noChangeAspect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276225" y="146932650"/>
          <a:ext cx="1466850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381000</xdr:colOff>
      <xdr:row>180</xdr:row>
      <xdr:rowOff>742950</xdr:rowOff>
    </xdr:from>
    <xdr:to>
      <xdr:col>0</xdr:col>
      <xdr:colOff>1895475</xdr:colOff>
      <xdr:row>182</xdr:row>
      <xdr:rowOff>9525</xdr:rowOff>
    </xdr:to>
    <xdr:pic>
      <xdr:nvPicPr>
        <xdr:cNvPr id="1127" name="Immagine 115"/>
        <xdr:cNvPicPr>
          <a:picLocks noChangeAspect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381000" y="147732750"/>
          <a:ext cx="1514475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304800</xdr:colOff>
      <xdr:row>181</xdr:row>
      <xdr:rowOff>847725</xdr:rowOff>
    </xdr:from>
    <xdr:to>
      <xdr:col>0</xdr:col>
      <xdr:colOff>1876425</xdr:colOff>
      <xdr:row>182</xdr:row>
      <xdr:rowOff>800100</xdr:rowOff>
    </xdr:to>
    <xdr:pic>
      <xdr:nvPicPr>
        <xdr:cNvPr id="1128" name="Immagine 117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304800" y="148637625"/>
          <a:ext cx="15716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266700</xdr:colOff>
      <xdr:row>183</xdr:row>
      <xdr:rowOff>47625</xdr:rowOff>
    </xdr:from>
    <xdr:to>
      <xdr:col>0</xdr:col>
      <xdr:colOff>1933575</xdr:colOff>
      <xdr:row>183</xdr:row>
      <xdr:rowOff>790575</xdr:rowOff>
    </xdr:to>
    <xdr:pic>
      <xdr:nvPicPr>
        <xdr:cNvPr id="1129" name="Immagine 210"/>
        <xdr:cNvPicPr>
          <a:picLocks noChangeAspect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266700" y="149494875"/>
          <a:ext cx="1666875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276225</xdr:colOff>
      <xdr:row>184</xdr:row>
      <xdr:rowOff>19050</xdr:rowOff>
    </xdr:from>
    <xdr:to>
      <xdr:col>0</xdr:col>
      <xdr:colOff>1847850</xdr:colOff>
      <xdr:row>185</xdr:row>
      <xdr:rowOff>28575</xdr:rowOff>
    </xdr:to>
    <xdr:pic>
      <xdr:nvPicPr>
        <xdr:cNvPr id="1130" name="Immagine 214"/>
        <xdr:cNvPicPr>
          <a:picLocks noChangeAspect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276225" y="150266400"/>
          <a:ext cx="15716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185</xdr:row>
      <xdr:rowOff>371475</xdr:rowOff>
    </xdr:from>
    <xdr:to>
      <xdr:col>0</xdr:col>
      <xdr:colOff>1781175</xdr:colOff>
      <xdr:row>186</xdr:row>
      <xdr:rowOff>390525</xdr:rowOff>
    </xdr:to>
    <xdr:pic>
      <xdr:nvPicPr>
        <xdr:cNvPr id="1131" name="Immagine 216"/>
        <xdr:cNvPicPr>
          <a:picLocks noChangeAspect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57150" y="151418925"/>
          <a:ext cx="17240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314325</xdr:colOff>
      <xdr:row>193</xdr:row>
      <xdr:rowOff>0</xdr:rowOff>
    </xdr:from>
    <xdr:to>
      <xdr:col>0</xdr:col>
      <xdr:colOff>1914525</xdr:colOff>
      <xdr:row>193</xdr:row>
      <xdr:rowOff>847725</xdr:rowOff>
    </xdr:to>
    <xdr:pic>
      <xdr:nvPicPr>
        <xdr:cNvPr id="1132" name="Immagine 125"/>
        <xdr:cNvPicPr>
          <a:picLocks noChangeAspect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314325" y="157629225"/>
          <a:ext cx="160020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409575</xdr:colOff>
      <xdr:row>194</xdr:row>
      <xdr:rowOff>9525</xdr:rowOff>
    </xdr:from>
    <xdr:to>
      <xdr:col>0</xdr:col>
      <xdr:colOff>1885950</xdr:colOff>
      <xdr:row>194</xdr:row>
      <xdr:rowOff>790575</xdr:rowOff>
    </xdr:to>
    <xdr:pic>
      <xdr:nvPicPr>
        <xdr:cNvPr id="1133" name="Immagine 167"/>
        <xdr:cNvPicPr>
          <a:picLocks noChangeAspect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409575" y="158524575"/>
          <a:ext cx="1476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419100</xdr:colOff>
      <xdr:row>195</xdr:row>
      <xdr:rowOff>0</xdr:rowOff>
    </xdr:from>
    <xdr:to>
      <xdr:col>0</xdr:col>
      <xdr:colOff>1704975</xdr:colOff>
      <xdr:row>195</xdr:row>
      <xdr:rowOff>733425</xdr:rowOff>
    </xdr:to>
    <xdr:pic>
      <xdr:nvPicPr>
        <xdr:cNvPr id="1134" name="Immagine 183"/>
        <xdr:cNvPicPr>
          <a:picLocks noChangeAspect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419100" y="159315150"/>
          <a:ext cx="1285875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219075</xdr:colOff>
      <xdr:row>196</xdr:row>
      <xdr:rowOff>47625</xdr:rowOff>
    </xdr:from>
    <xdr:to>
      <xdr:col>0</xdr:col>
      <xdr:colOff>1619250</xdr:colOff>
      <xdr:row>197</xdr:row>
      <xdr:rowOff>180975</xdr:rowOff>
    </xdr:to>
    <xdr:pic>
      <xdr:nvPicPr>
        <xdr:cNvPr id="1135" name="Immagine 258"/>
        <xdr:cNvPicPr>
          <a:picLocks noChangeAspect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219075" y="160162875"/>
          <a:ext cx="1400175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20</xdr:row>
      <xdr:rowOff>9525</xdr:rowOff>
    </xdr:from>
    <xdr:to>
      <xdr:col>0</xdr:col>
      <xdr:colOff>1533525</xdr:colOff>
      <xdr:row>20</xdr:row>
      <xdr:rowOff>790575</xdr:rowOff>
    </xdr:to>
    <xdr:pic>
      <xdr:nvPicPr>
        <xdr:cNvPr id="1136" name="Immagine 190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0" y="15449550"/>
          <a:ext cx="153352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119</xdr:row>
      <xdr:rowOff>504825</xdr:rowOff>
    </xdr:from>
    <xdr:to>
      <xdr:col>0</xdr:col>
      <xdr:colOff>2162175</xdr:colOff>
      <xdr:row>121</xdr:row>
      <xdr:rowOff>0</xdr:rowOff>
    </xdr:to>
    <xdr:pic>
      <xdr:nvPicPr>
        <xdr:cNvPr id="1137" name="Immagine 5"/>
        <xdr:cNvPicPr>
          <a:picLocks noChangeAspect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0" y="97221675"/>
          <a:ext cx="216217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1</xdr:row>
      <xdr:rowOff>57150</xdr:rowOff>
    </xdr:from>
    <xdr:to>
      <xdr:col>0</xdr:col>
      <xdr:colOff>1609725</xdr:colOff>
      <xdr:row>1</xdr:row>
      <xdr:rowOff>876300</xdr:rowOff>
    </xdr:to>
    <xdr:pic>
      <xdr:nvPicPr>
        <xdr:cNvPr id="2049" name="Immagin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0975" y="352425"/>
          <a:ext cx="1428750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2</xdr:row>
      <xdr:rowOff>28575</xdr:rowOff>
    </xdr:from>
    <xdr:to>
      <xdr:col>0</xdr:col>
      <xdr:colOff>1685925</xdr:colOff>
      <xdr:row>2</xdr:row>
      <xdr:rowOff>866775</xdr:rowOff>
    </xdr:to>
    <xdr:pic>
      <xdr:nvPicPr>
        <xdr:cNvPr id="2050" name="Immagin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238250"/>
          <a:ext cx="1666875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</xdr:row>
      <xdr:rowOff>352425</xdr:rowOff>
    </xdr:from>
    <xdr:to>
      <xdr:col>0</xdr:col>
      <xdr:colOff>2771775</xdr:colOff>
      <xdr:row>4</xdr:row>
      <xdr:rowOff>895350</xdr:rowOff>
    </xdr:to>
    <xdr:pic>
      <xdr:nvPicPr>
        <xdr:cNvPr id="2051" name="Immagin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476500"/>
          <a:ext cx="27717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5</xdr:row>
      <xdr:rowOff>47625</xdr:rowOff>
    </xdr:from>
    <xdr:to>
      <xdr:col>0</xdr:col>
      <xdr:colOff>1666875</xdr:colOff>
      <xdr:row>5</xdr:row>
      <xdr:rowOff>857250</xdr:rowOff>
    </xdr:to>
    <xdr:pic>
      <xdr:nvPicPr>
        <xdr:cNvPr id="2052" name="Immagine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3825" y="4000500"/>
          <a:ext cx="154305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</xdr:row>
      <xdr:rowOff>295275</xdr:rowOff>
    </xdr:from>
    <xdr:to>
      <xdr:col>0</xdr:col>
      <xdr:colOff>2724150</xdr:colOff>
      <xdr:row>8</xdr:row>
      <xdr:rowOff>828675</xdr:rowOff>
    </xdr:to>
    <xdr:pic>
      <xdr:nvPicPr>
        <xdr:cNvPr id="2053" name="Immagine 10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76950"/>
          <a:ext cx="2724150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</xdr:colOff>
      <xdr:row>6</xdr:row>
      <xdr:rowOff>0</xdr:rowOff>
    </xdr:from>
    <xdr:to>
      <xdr:col>0</xdr:col>
      <xdr:colOff>1781175</xdr:colOff>
      <xdr:row>7</xdr:row>
      <xdr:rowOff>9525</xdr:rowOff>
    </xdr:to>
    <xdr:pic>
      <xdr:nvPicPr>
        <xdr:cNvPr id="2054" name="Immagine 12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525" y="4867275"/>
          <a:ext cx="1771650" cy="923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10</xdr:row>
      <xdr:rowOff>38100</xdr:rowOff>
    </xdr:from>
    <xdr:to>
      <xdr:col>0</xdr:col>
      <xdr:colOff>1571625</xdr:colOff>
      <xdr:row>10</xdr:row>
      <xdr:rowOff>885825</xdr:rowOff>
    </xdr:to>
    <xdr:pic>
      <xdr:nvPicPr>
        <xdr:cNvPr id="2055" name="Immagine 14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0" y="8562975"/>
          <a:ext cx="1571625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1724025</xdr:colOff>
      <xdr:row>10</xdr:row>
      <xdr:rowOff>28575</xdr:rowOff>
    </xdr:to>
    <xdr:pic>
      <xdr:nvPicPr>
        <xdr:cNvPr id="2056" name="Immagine 16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7610475"/>
          <a:ext cx="1724025" cy="942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11</xdr:row>
      <xdr:rowOff>9525</xdr:rowOff>
    </xdr:from>
    <xdr:to>
      <xdr:col>0</xdr:col>
      <xdr:colOff>1495425</xdr:colOff>
      <xdr:row>11</xdr:row>
      <xdr:rowOff>895350</xdr:rowOff>
    </xdr:to>
    <xdr:pic>
      <xdr:nvPicPr>
        <xdr:cNvPr id="2057" name="Immagine 1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76200" y="9448800"/>
          <a:ext cx="141922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190500</xdr:colOff>
      <xdr:row>12</xdr:row>
      <xdr:rowOff>28575</xdr:rowOff>
    </xdr:from>
    <xdr:to>
      <xdr:col>0</xdr:col>
      <xdr:colOff>1619250</xdr:colOff>
      <xdr:row>12</xdr:row>
      <xdr:rowOff>828675</xdr:rowOff>
    </xdr:to>
    <xdr:pic>
      <xdr:nvPicPr>
        <xdr:cNvPr id="2058" name="Immagine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90500" y="10382250"/>
          <a:ext cx="1428750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13</xdr:row>
      <xdr:rowOff>66675</xdr:rowOff>
    </xdr:from>
    <xdr:to>
      <xdr:col>0</xdr:col>
      <xdr:colOff>1590675</xdr:colOff>
      <xdr:row>13</xdr:row>
      <xdr:rowOff>885825</xdr:rowOff>
    </xdr:to>
    <xdr:pic>
      <xdr:nvPicPr>
        <xdr:cNvPr id="2059" name="Immagine 22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" y="11334750"/>
          <a:ext cx="1533525" cy="81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14</xdr:row>
      <xdr:rowOff>66675</xdr:rowOff>
    </xdr:from>
    <xdr:to>
      <xdr:col>0</xdr:col>
      <xdr:colOff>1609725</xdr:colOff>
      <xdr:row>15</xdr:row>
      <xdr:rowOff>9525</xdr:rowOff>
    </xdr:to>
    <xdr:pic>
      <xdr:nvPicPr>
        <xdr:cNvPr id="2060" name="Immagine 2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85725" y="12249150"/>
          <a:ext cx="15240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15</xdr:row>
      <xdr:rowOff>28575</xdr:rowOff>
    </xdr:from>
    <xdr:to>
      <xdr:col>0</xdr:col>
      <xdr:colOff>1657350</xdr:colOff>
      <xdr:row>15</xdr:row>
      <xdr:rowOff>914400</xdr:rowOff>
    </xdr:to>
    <xdr:pic>
      <xdr:nvPicPr>
        <xdr:cNvPr id="2061" name="Immagine 2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7150" y="13125450"/>
          <a:ext cx="16002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17</xdr:row>
      <xdr:rowOff>552450</xdr:rowOff>
    </xdr:from>
    <xdr:to>
      <xdr:col>0</xdr:col>
      <xdr:colOff>2619375</xdr:colOff>
      <xdr:row>19</xdr:row>
      <xdr:rowOff>533400</xdr:rowOff>
    </xdr:to>
    <xdr:pic>
      <xdr:nvPicPr>
        <xdr:cNvPr id="2062" name="Immagine 30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0" y="15478125"/>
          <a:ext cx="2619375" cy="1809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23</xdr:row>
      <xdr:rowOff>114300</xdr:rowOff>
    </xdr:from>
    <xdr:to>
      <xdr:col>0</xdr:col>
      <xdr:colOff>2705100</xdr:colOff>
      <xdr:row>25</xdr:row>
      <xdr:rowOff>85725</xdr:rowOff>
    </xdr:to>
    <xdr:pic>
      <xdr:nvPicPr>
        <xdr:cNvPr id="2063" name="Immagine 34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20526375"/>
          <a:ext cx="270510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485775</xdr:colOff>
      <xdr:row>26</xdr:row>
      <xdr:rowOff>9525</xdr:rowOff>
    </xdr:from>
    <xdr:to>
      <xdr:col>0</xdr:col>
      <xdr:colOff>1990725</xdr:colOff>
      <xdr:row>26</xdr:row>
      <xdr:rowOff>885825</xdr:rowOff>
    </xdr:to>
    <xdr:pic>
      <xdr:nvPicPr>
        <xdr:cNvPr id="2064" name="Immagine 38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485775" y="23164800"/>
          <a:ext cx="15049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466725</xdr:colOff>
      <xdr:row>27</xdr:row>
      <xdr:rowOff>0</xdr:rowOff>
    </xdr:from>
    <xdr:to>
      <xdr:col>0</xdr:col>
      <xdr:colOff>1828800</xdr:colOff>
      <xdr:row>27</xdr:row>
      <xdr:rowOff>866775</xdr:rowOff>
    </xdr:to>
    <xdr:pic>
      <xdr:nvPicPr>
        <xdr:cNvPr id="2065" name="Immagine 50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466725" y="24069675"/>
          <a:ext cx="1362075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571500</xdr:colOff>
      <xdr:row>28</xdr:row>
      <xdr:rowOff>133350</xdr:rowOff>
    </xdr:from>
    <xdr:to>
      <xdr:col>0</xdr:col>
      <xdr:colOff>1781175</xdr:colOff>
      <xdr:row>29</xdr:row>
      <xdr:rowOff>0</xdr:rowOff>
    </xdr:to>
    <xdr:pic>
      <xdr:nvPicPr>
        <xdr:cNvPr id="2066" name="Immagine 52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571500" y="25117425"/>
          <a:ext cx="12096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29</xdr:row>
      <xdr:rowOff>600075</xdr:rowOff>
    </xdr:from>
    <xdr:to>
      <xdr:col>0</xdr:col>
      <xdr:colOff>2647950</xdr:colOff>
      <xdr:row>30</xdr:row>
      <xdr:rowOff>619125</xdr:rowOff>
    </xdr:to>
    <xdr:pic>
      <xdr:nvPicPr>
        <xdr:cNvPr id="2067" name="Immagine 54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76200" y="26498550"/>
          <a:ext cx="2571750" cy="933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552450</xdr:colOff>
      <xdr:row>31</xdr:row>
      <xdr:rowOff>857250</xdr:rowOff>
    </xdr:from>
    <xdr:to>
      <xdr:col>0</xdr:col>
      <xdr:colOff>2076450</xdr:colOff>
      <xdr:row>32</xdr:row>
      <xdr:rowOff>857250</xdr:rowOff>
    </xdr:to>
    <xdr:pic>
      <xdr:nvPicPr>
        <xdr:cNvPr id="2068" name="Immagine 56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52450" y="28584525"/>
          <a:ext cx="1524000" cy="91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31</xdr:row>
      <xdr:rowOff>76200</xdr:rowOff>
    </xdr:from>
    <xdr:to>
      <xdr:col>0</xdr:col>
      <xdr:colOff>2085975</xdr:colOff>
      <xdr:row>32</xdr:row>
      <xdr:rowOff>0</xdr:rowOff>
    </xdr:to>
    <xdr:pic>
      <xdr:nvPicPr>
        <xdr:cNvPr id="2069" name="Immagine 57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19125" y="27803475"/>
          <a:ext cx="14668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771525</xdr:colOff>
      <xdr:row>33</xdr:row>
      <xdr:rowOff>0</xdr:rowOff>
    </xdr:from>
    <xdr:to>
      <xdr:col>0</xdr:col>
      <xdr:colOff>2581275</xdr:colOff>
      <xdr:row>34</xdr:row>
      <xdr:rowOff>257175</xdr:rowOff>
    </xdr:to>
    <xdr:pic>
      <xdr:nvPicPr>
        <xdr:cNvPr id="2070" name="Immagine 23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771525" y="29556075"/>
          <a:ext cx="1809750" cy="657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847725</xdr:colOff>
      <xdr:row>35</xdr:row>
      <xdr:rowOff>171450</xdr:rowOff>
    </xdr:from>
    <xdr:to>
      <xdr:col>0</xdr:col>
      <xdr:colOff>2314575</xdr:colOff>
      <xdr:row>35</xdr:row>
      <xdr:rowOff>1009650</xdr:rowOff>
    </xdr:to>
    <xdr:pic>
      <xdr:nvPicPr>
        <xdr:cNvPr id="2071" name="Immagine 25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847725" y="30527625"/>
          <a:ext cx="1466850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1000125</xdr:colOff>
      <xdr:row>35</xdr:row>
      <xdr:rowOff>962025</xdr:rowOff>
    </xdr:from>
    <xdr:to>
      <xdr:col>0</xdr:col>
      <xdr:colOff>2524125</xdr:colOff>
      <xdr:row>36</xdr:row>
      <xdr:rowOff>847725</xdr:rowOff>
    </xdr:to>
    <xdr:pic>
      <xdr:nvPicPr>
        <xdr:cNvPr id="2072" name="Immagine 27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000125" y="31318200"/>
          <a:ext cx="152400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3"/>
    <pageSetUpPr fitToPage="1"/>
  </sheetPr>
  <dimension ref="A1:AF211"/>
  <sheetViews>
    <sheetView tabSelected="1" zoomScaleNormal="100" workbookViewId="0">
      <pane xSplit="1" topLeftCell="Q1" activePane="topRight" state="frozen"/>
      <selection activeCell="A193" sqref="A193"/>
      <selection pane="topRight" activeCell="U181" sqref="U181"/>
    </sheetView>
  </sheetViews>
  <sheetFormatPr defaultRowHeight="15" x14ac:dyDescent="0.25"/>
  <cols>
    <col min="1" max="1" width="44.140625" style="15" customWidth="1"/>
    <col min="2" max="2" width="19.42578125" style="15" customWidth="1"/>
    <col min="3" max="29" width="5.5703125" style="15" customWidth="1"/>
    <col min="30" max="32" width="9.140625" style="15"/>
  </cols>
  <sheetData>
    <row r="1" spans="1:32" s="3" customFormat="1" ht="11.25" customHeight="1" x14ac:dyDescent="0.25">
      <c r="B1" s="1" t="s">
        <v>0</v>
      </c>
      <c r="C1" s="1">
        <v>34</v>
      </c>
      <c r="D1" s="1">
        <v>35</v>
      </c>
      <c r="E1" s="1">
        <v>36</v>
      </c>
      <c r="F1" s="2">
        <v>37</v>
      </c>
      <c r="G1" s="2">
        <v>38</v>
      </c>
      <c r="H1" s="2">
        <v>39</v>
      </c>
      <c r="I1" s="2">
        <v>40</v>
      </c>
      <c r="J1" s="2">
        <v>41</v>
      </c>
      <c r="K1" s="2">
        <v>42</v>
      </c>
      <c r="L1" s="2">
        <v>43</v>
      </c>
      <c r="M1" s="2">
        <v>44</v>
      </c>
      <c r="N1" s="2">
        <v>45</v>
      </c>
      <c r="O1" s="2">
        <v>46</v>
      </c>
      <c r="P1" s="2">
        <v>47</v>
      </c>
      <c r="Q1" s="2">
        <v>48</v>
      </c>
      <c r="R1" s="2">
        <v>49</v>
      </c>
      <c r="S1" s="2">
        <v>50</v>
      </c>
      <c r="T1" s="1">
        <v>51</v>
      </c>
      <c r="U1" s="1">
        <v>52</v>
      </c>
      <c r="V1" s="1" t="s">
        <v>1</v>
      </c>
      <c r="W1" s="1" t="s">
        <v>2</v>
      </c>
      <c r="X1" s="1" t="s">
        <v>3</v>
      </c>
      <c r="Y1" s="1" t="s">
        <v>4</v>
      </c>
      <c r="Z1" s="1" t="s">
        <v>5</v>
      </c>
      <c r="AA1" s="1" t="s">
        <v>6</v>
      </c>
      <c r="AB1" s="1" t="s">
        <v>7</v>
      </c>
      <c r="AC1" s="1" t="s">
        <v>8</v>
      </c>
      <c r="AD1" s="1" t="s">
        <v>9</v>
      </c>
    </row>
    <row r="2" spans="1:32" s="7" customFormat="1" ht="63" customHeight="1" x14ac:dyDescent="0.25">
      <c r="A2" s="15"/>
      <c r="B2" s="16" t="s">
        <v>10</v>
      </c>
      <c r="C2" s="17"/>
      <c r="D2" s="17"/>
      <c r="E2" s="17"/>
      <c r="F2" s="17"/>
      <c r="G2" s="17"/>
      <c r="H2" s="17">
        <v>189</v>
      </c>
      <c r="I2" s="17">
        <v>56</v>
      </c>
      <c r="J2" s="17"/>
      <c r="K2" s="17">
        <v>6</v>
      </c>
      <c r="L2" s="17"/>
      <c r="M2" s="17"/>
      <c r="N2" s="17"/>
      <c r="O2" s="17">
        <v>6</v>
      </c>
      <c r="P2" s="17">
        <v>4</v>
      </c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>
        <f t="shared" ref="AD2:AD51" si="0">SUM(C2:AC2)</f>
        <v>261</v>
      </c>
      <c r="AE2" s="15"/>
      <c r="AF2" s="15"/>
    </row>
    <row r="3" spans="1:32" s="7" customFormat="1" ht="63" customHeight="1" x14ac:dyDescent="0.25">
      <c r="A3" s="15"/>
      <c r="B3" s="16">
        <v>4060</v>
      </c>
      <c r="C3" s="17"/>
      <c r="D3" s="17"/>
      <c r="E3" s="17">
        <v>11</v>
      </c>
      <c r="F3" s="17">
        <v>1</v>
      </c>
      <c r="G3" s="17"/>
      <c r="H3" s="17"/>
      <c r="I3" s="17"/>
      <c r="J3" s="17"/>
      <c r="K3" s="17"/>
      <c r="L3" s="17"/>
      <c r="M3" s="17"/>
      <c r="N3" s="17"/>
      <c r="O3" s="17">
        <v>19</v>
      </c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>
        <f t="shared" si="0"/>
        <v>31</v>
      </c>
      <c r="AE3" s="15"/>
      <c r="AF3" s="15"/>
    </row>
    <row r="4" spans="1:32" s="7" customFormat="1" ht="63" customHeight="1" x14ac:dyDescent="0.25">
      <c r="A4" s="15"/>
      <c r="B4" s="16" t="s">
        <v>11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>
        <v>7</v>
      </c>
      <c r="N4" s="17"/>
      <c r="O4" s="17">
        <v>21</v>
      </c>
      <c r="P4" s="17">
        <v>18</v>
      </c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>
        <f t="shared" si="0"/>
        <v>46</v>
      </c>
      <c r="AE4" s="15"/>
      <c r="AF4" s="15"/>
    </row>
    <row r="5" spans="1:32" ht="63" customHeight="1" x14ac:dyDescent="0.25">
      <c r="B5" s="16" t="s">
        <v>12</v>
      </c>
      <c r="C5" s="17"/>
      <c r="D5" s="17"/>
      <c r="E5" s="17">
        <v>9</v>
      </c>
      <c r="F5" s="17">
        <v>18</v>
      </c>
      <c r="G5" s="17">
        <v>13</v>
      </c>
      <c r="H5" s="17"/>
      <c r="I5" s="17"/>
      <c r="J5" s="17"/>
      <c r="K5" s="17"/>
      <c r="L5" s="17"/>
      <c r="M5" s="17"/>
      <c r="N5" s="17"/>
      <c r="O5" s="17"/>
      <c r="P5" s="17">
        <v>10</v>
      </c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>
        <f t="shared" si="0"/>
        <v>50</v>
      </c>
    </row>
    <row r="6" spans="1:32" s="7" customFormat="1" ht="70.5" customHeight="1" x14ac:dyDescent="0.25">
      <c r="A6" s="15"/>
      <c r="B6" s="16" t="s">
        <v>215</v>
      </c>
      <c r="C6" s="17"/>
      <c r="D6" s="17">
        <v>43</v>
      </c>
      <c r="E6" s="17">
        <v>125</v>
      </c>
      <c r="F6" s="17">
        <v>93</v>
      </c>
      <c r="G6" s="17"/>
      <c r="H6" s="17">
        <v>84</v>
      </c>
      <c r="I6" s="17">
        <v>31</v>
      </c>
      <c r="J6" s="17"/>
      <c r="K6" s="17">
        <v>32</v>
      </c>
      <c r="L6" s="17">
        <v>20</v>
      </c>
      <c r="M6" s="17"/>
      <c r="N6" s="17">
        <v>27</v>
      </c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>
        <f t="shared" si="0"/>
        <v>455</v>
      </c>
      <c r="AE6" s="15"/>
      <c r="AF6" s="15"/>
    </row>
    <row r="7" spans="1:32" ht="63" customHeight="1" x14ac:dyDescent="0.25">
      <c r="B7" s="16" t="s">
        <v>216</v>
      </c>
      <c r="C7" s="17"/>
      <c r="D7" s="17">
        <v>13</v>
      </c>
      <c r="E7" s="17">
        <v>7</v>
      </c>
      <c r="F7" s="17">
        <v>1</v>
      </c>
      <c r="G7" s="17"/>
      <c r="H7" s="17"/>
      <c r="I7" s="17">
        <v>5</v>
      </c>
      <c r="J7" s="17">
        <v>18</v>
      </c>
      <c r="K7" s="17"/>
      <c r="L7" s="17">
        <v>7</v>
      </c>
      <c r="M7" s="17"/>
      <c r="N7" s="17"/>
      <c r="O7" s="17"/>
      <c r="P7" s="17">
        <v>6</v>
      </c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>
        <f t="shared" si="0"/>
        <v>57</v>
      </c>
    </row>
    <row r="8" spans="1:32" ht="63" customHeight="1" x14ac:dyDescent="0.25">
      <c r="B8" s="16" t="s">
        <v>13</v>
      </c>
      <c r="C8" s="17">
        <v>1</v>
      </c>
      <c r="D8" s="17">
        <v>1</v>
      </c>
      <c r="E8" s="17"/>
      <c r="F8" s="17">
        <v>1</v>
      </c>
      <c r="G8" s="17"/>
      <c r="H8" s="17">
        <v>1</v>
      </c>
      <c r="I8" s="17">
        <v>1</v>
      </c>
      <c r="J8" s="17">
        <v>1</v>
      </c>
      <c r="K8" s="17">
        <v>1</v>
      </c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>
        <f t="shared" si="0"/>
        <v>7</v>
      </c>
    </row>
    <row r="9" spans="1:32" s="7" customFormat="1" ht="63" customHeight="1" x14ac:dyDescent="0.25">
      <c r="A9" s="15"/>
      <c r="B9" s="16" t="s">
        <v>120</v>
      </c>
      <c r="C9" s="17"/>
      <c r="D9" s="17"/>
      <c r="E9" s="17"/>
      <c r="F9" s="17"/>
      <c r="G9" s="17"/>
      <c r="H9" s="17">
        <v>4</v>
      </c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>
        <f t="shared" si="0"/>
        <v>4</v>
      </c>
      <c r="AE9" s="15"/>
      <c r="AF9" s="15"/>
    </row>
    <row r="10" spans="1:32" ht="63" customHeight="1" x14ac:dyDescent="0.25">
      <c r="B10" s="16" t="s">
        <v>121</v>
      </c>
      <c r="C10" s="17"/>
      <c r="D10" s="17"/>
      <c r="E10" s="17">
        <v>7</v>
      </c>
      <c r="F10" s="17">
        <v>31</v>
      </c>
      <c r="G10" s="17">
        <v>53</v>
      </c>
      <c r="H10" s="17">
        <v>130</v>
      </c>
      <c r="I10" s="17">
        <v>41</v>
      </c>
      <c r="J10" s="17">
        <v>1</v>
      </c>
      <c r="K10" s="17">
        <v>8</v>
      </c>
      <c r="L10" s="17"/>
      <c r="M10" s="17">
        <v>10</v>
      </c>
      <c r="N10" s="17">
        <v>5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>
        <f t="shared" si="0"/>
        <v>286</v>
      </c>
    </row>
    <row r="11" spans="1:32" s="7" customFormat="1" ht="63" customHeight="1" x14ac:dyDescent="0.25">
      <c r="A11" s="15"/>
      <c r="B11" s="16" t="s">
        <v>122</v>
      </c>
      <c r="C11" s="17"/>
      <c r="D11" s="17"/>
      <c r="E11" s="17"/>
      <c r="F11" s="17"/>
      <c r="G11" s="17"/>
      <c r="H11" s="17"/>
      <c r="I11" s="17">
        <v>10</v>
      </c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>
        <f t="shared" si="0"/>
        <v>10</v>
      </c>
      <c r="AE11" s="15"/>
      <c r="AF11" s="15"/>
    </row>
    <row r="12" spans="1:32" ht="63" customHeight="1" x14ac:dyDescent="0.25">
      <c r="B12" s="16" t="s">
        <v>123</v>
      </c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>
        <v>19</v>
      </c>
      <c r="S12" s="17">
        <v>31</v>
      </c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>
        <f t="shared" si="0"/>
        <v>50</v>
      </c>
    </row>
    <row r="13" spans="1:32" ht="63" customHeight="1" x14ac:dyDescent="0.25">
      <c r="B13" s="16" t="s">
        <v>124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>
        <v>21</v>
      </c>
      <c r="R13" s="17">
        <v>27</v>
      </c>
      <c r="S13" s="17">
        <v>13</v>
      </c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>
        <f t="shared" si="0"/>
        <v>61</v>
      </c>
    </row>
    <row r="14" spans="1:32" s="7" customFormat="1" ht="63" customHeight="1" x14ac:dyDescent="0.25">
      <c r="A14" s="15"/>
      <c r="B14" s="16" t="s">
        <v>125</v>
      </c>
      <c r="C14" s="17"/>
      <c r="D14" s="17"/>
      <c r="E14" s="17"/>
      <c r="F14" s="17"/>
      <c r="G14" s="17"/>
      <c r="H14" s="17"/>
      <c r="I14" s="17">
        <v>1</v>
      </c>
      <c r="J14" s="17">
        <v>30</v>
      </c>
      <c r="K14" s="17">
        <v>80</v>
      </c>
      <c r="L14" s="17">
        <v>103</v>
      </c>
      <c r="M14" s="17">
        <v>40</v>
      </c>
      <c r="N14" s="17">
        <v>57</v>
      </c>
      <c r="O14" s="17">
        <v>12</v>
      </c>
      <c r="P14" s="17">
        <v>10</v>
      </c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>
        <f t="shared" si="0"/>
        <v>333</v>
      </c>
      <c r="AE14" s="15"/>
      <c r="AF14" s="15"/>
    </row>
    <row r="15" spans="1:32" s="7" customFormat="1" ht="63" customHeight="1" x14ac:dyDescent="0.25">
      <c r="A15" s="15"/>
      <c r="B15" s="16" t="s">
        <v>126</v>
      </c>
      <c r="C15" s="17"/>
      <c r="D15" s="17">
        <v>10</v>
      </c>
      <c r="E15" s="17">
        <v>22</v>
      </c>
      <c r="F15" s="17">
        <v>16</v>
      </c>
      <c r="G15" s="17">
        <v>18</v>
      </c>
      <c r="H15" s="17"/>
      <c r="I15" s="17"/>
      <c r="J15" s="17">
        <v>3</v>
      </c>
      <c r="K15" s="17"/>
      <c r="L15" s="17"/>
      <c r="M15" s="17"/>
      <c r="N15" s="17"/>
      <c r="O15" s="17"/>
      <c r="P15" s="17"/>
      <c r="Q15" s="17"/>
      <c r="R15" s="17">
        <v>4</v>
      </c>
      <c r="S15" s="17">
        <v>6</v>
      </c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>
        <f t="shared" si="0"/>
        <v>79</v>
      </c>
      <c r="AE15" s="15"/>
      <c r="AF15" s="15"/>
    </row>
    <row r="16" spans="1:32" s="7" customFormat="1" ht="63" customHeight="1" x14ac:dyDescent="0.25">
      <c r="A16" s="15"/>
      <c r="B16" s="16" t="s">
        <v>127</v>
      </c>
      <c r="C16" s="17"/>
      <c r="D16" s="17"/>
      <c r="E16" s="17">
        <v>18</v>
      </c>
      <c r="F16" s="17">
        <v>35</v>
      </c>
      <c r="G16" s="17">
        <v>50</v>
      </c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>
        <f t="shared" si="0"/>
        <v>103</v>
      </c>
      <c r="AE16" s="15"/>
      <c r="AF16" s="15"/>
    </row>
    <row r="17" spans="1:32" ht="63" customHeight="1" x14ac:dyDescent="0.25">
      <c r="B17" s="16" t="s">
        <v>128</v>
      </c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>
        <v>62</v>
      </c>
      <c r="W17" s="17"/>
      <c r="X17" s="17">
        <v>120</v>
      </c>
      <c r="Y17" s="17"/>
      <c r="Z17" s="17">
        <v>21</v>
      </c>
      <c r="AA17" s="17"/>
      <c r="AB17" s="17">
        <v>70</v>
      </c>
      <c r="AC17" s="17">
        <v>63</v>
      </c>
      <c r="AD17" s="17">
        <f t="shared" si="0"/>
        <v>336</v>
      </c>
    </row>
    <row r="18" spans="1:32" ht="63" customHeight="1" x14ac:dyDescent="0.25">
      <c r="B18" s="16" t="s">
        <v>129</v>
      </c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>
        <v>4</v>
      </c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>
        <f t="shared" si="0"/>
        <v>4</v>
      </c>
    </row>
    <row r="19" spans="1:32" s="7" customFormat="1" ht="63" customHeight="1" x14ac:dyDescent="0.25">
      <c r="A19" s="15"/>
      <c r="B19" s="16" t="s">
        <v>130</v>
      </c>
      <c r="C19" s="17"/>
      <c r="D19" s="17"/>
      <c r="E19" s="17"/>
      <c r="F19" s="17">
        <v>6</v>
      </c>
      <c r="G19" s="17"/>
      <c r="H19" s="17"/>
      <c r="I19" s="17"/>
      <c r="J19" s="17"/>
      <c r="K19" s="17"/>
      <c r="L19" s="17"/>
      <c r="M19" s="17"/>
      <c r="N19" s="17"/>
      <c r="O19" s="17"/>
      <c r="P19" s="17">
        <v>7</v>
      </c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>
        <f t="shared" si="0"/>
        <v>13</v>
      </c>
      <c r="AE19" s="15"/>
      <c r="AF19" s="15"/>
    </row>
    <row r="20" spans="1:32" ht="63" customHeight="1" x14ac:dyDescent="0.25">
      <c r="A20" s="18"/>
      <c r="B20" s="16" t="s">
        <v>131</v>
      </c>
      <c r="C20" s="17"/>
      <c r="D20" s="17">
        <v>9</v>
      </c>
      <c r="E20" s="17">
        <v>10</v>
      </c>
      <c r="F20" s="17"/>
      <c r="G20" s="17"/>
      <c r="H20" s="17">
        <v>10</v>
      </c>
      <c r="I20" s="17"/>
      <c r="J20" s="17"/>
      <c r="K20" s="17"/>
      <c r="L20" s="17"/>
      <c r="M20" s="17">
        <v>20</v>
      </c>
      <c r="N20" s="17">
        <v>3</v>
      </c>
      <c r="O20" s="17">
        <v>10</v>
      </c>
      <c r="P20" s="17">
        <v>19</v>
      </c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>
        <f t="shared" si="0"/>
        <v>81</v>
      </c>
    </row>
    <row r="21" spans="1:32" ht="63" customHeight="1" x14ac:dyDescent="0.25">
      <c r="B21" s="16" t="s">
        <v>132</v>
      </c>
      <c r="C21" s="17"/>
      <c r="D21" s="17">
        <v>6</v>
      </c>
      <c r="E21" s="17">
        <v>115</v>
      </c>
      <c r="F21" s="17">
        <v>11</v>
      </c>
      <c r="G21" s="17">
        <v>10</v>
      </c>
      <c r="H21" s="17">
        <v>42</v>
      </c>
      <c r="I21" s="17">
        <v>41</v>
      </c>
      <c r="J21" s="17">
        <v>10</v>
      </c>
      <c r="K21" s="17">
        <v>30</v>
      </c>
      <c r="L21" s="17">
        <v>10</v>
      </c>
      <c r="M21" s="17">
        <v>11</v>
      </c>
      <c r="N21" s="17">
        <v>16</v>
      </c>
      <c r="O21" s="17">
        <v>70</v>
      </c>
      <c r="P21" s="17">
        <v>10</v>
      </c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>
        <f t="shared" si="0"/>
        <v>382</v>
      </c>
    </row>
    <row r="22" spans="1:32" ht="76.5" customHeight="1" x14ac:dyDescent="0.25">
      <c r="B22" s="16" t="s">
        <v>133</v>
      </c>
      <c r="C22" s="17"/>
      <c r="D22" s="17"/>
      <c r="E22" s="17"/>
      <c r="F22" s="17">
        <v>4</v>
      </c>
      <c r="G22" s="17">
        <v>1</v>
      </c>
      <c r="H22" s="17">
        <v>4</v>
      </c>
      <c r="I22" s="17"/>
      <c r="J22" s="17">
        <v>7</v>
      </c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>
        <f t="shared" si="0"/>
        <v>16</v>
      </c>
    </row>
    <row r="23" spans="1:32" ht="68.25" customHeight="1" x14ac:dyDescent="0.25">
      <c r="B23" s="16" t="s">
        <v>134</v>
      </c>
      <c r="C23" s="17"/>
      <c r="D23" s="17"/>
      <c r="E23" s="17"/>
      <c r="F23" s="17"/>
      <c r="G23" s="17"/>
      <c r="H23" s="17">
        <v>20</v>
      </c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>
        <f t="shared" si="0"/>
        <v>20</v>
      </c>
    </row>
    <row r="24" spans="1:32" ht="63" customHeight="1" x14ac:dyDescent="0.25">
      <c r="A24" s="18"/>
      <c r="B24" s="16" t="s">
        <v>135</v>
      </c>
      <c r="C24" s="17"/>
      <c r="D24" s="17">
        <v>40</v>
      </c>
      <c r="E24" s="17"/>
      <c r="F24" s="17">
        <v>10</v>
      </c>
      <c r="G24" s="17">
        <v>18</v>
      </c>
      <c r="H24" s="17">
        <v>62</v>
      </c>
      <c r="I24" s="17">
        <v>17</v>
      </c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>
        <f>SUM(C24:AC24)</f>
        <v>147</v>
      </c>
    </row>
    <row r="25" spans="1:32" ht="63" customHeight="1" x14ac:dyDescent="0.25">
      <c r="B25" s="16" t="s">
        <v>14</v>
      </c>
      <c r="C25" s="17"/>
      <c r="D25" s="17">
        <v>10</v>
      </c>
      <c r="E25" s="17">
        <v>40</v>
      </c>
      <c r="F25" s="17"/>
      <c r="G25" s="17"/>
      <c r="H25" s="17"/>
      <c r="I25" s="17"/>
      <c r="J25" s="17">
        <v>20</v>
      </c>
      <c r="K25" s="17">
        <v>0</v>
      </c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>
        <f t="shared" si="0"/>
        <v>70</v>
      </c>
    </row>
    <row r="26" spans="1:32" ht="63" customHeight="1" x14ac:dyDescent="0.25">
      <c r="A26" s="24"/>
      <c r="B26" s="16" t="s">
        <v>136</v>
      </c>
      <c r="C26" s="17"/>
      <c r="D26" s="17">
        <v>40</v>
      </c>
      <c r="E26" s="17">
        <v>20</v>
      </c>
      <c r="F26" s="17"/>
      <c r="G26" s="17"/>
      <c r="H26" s="17"/>
      <c r="I26" s="17">
        <v>10</v>
      </c>
      <c r="J26" s="17">
        <v>10</v>
      </c>
      <c r="K26" s="17">
        <v>50</v>
      </c>
      <c r="L26" s="17">
        <v>20</v>
      </c>
      <c r="M26" s="17">
        <v>30</v>
      </c>
      <c r="N26" s="17">
        <v>10</v>
      </c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>
        <f>SUM(C26:AC26)</f>
        <v>190</v>
      </c>
    </row>
    <row r="27" spans="1:32" ht="63" customHeight="1" x14ac:dyDescent="0.25">
      <c r="A27" s="24"/>
      <c r="B27" s="16" t="s">
        <v>136</v>
      </c>
      <c r="C27" s="17"/>
      <c r="D27" s="17"/>
      <c r="E27" s="17">
        <v>23</v>
      </c>
      <c r="F27" s="17"/>
      <c r="G27" s="17"/>
      <c r="H27" s="17"/>
      <c r="I27" s="17">
        <v>3</v>
      </c>
      <c r="J27" s="17">
        <v>1</v>
      </c>
      <c r="K27" s="17">
        <v>3</v>
      </c>
      <c r="L27" s="17">
        <v>3</v>
      </c>
      <c r="M27" s="17">
        <v>2</v>
      </c>
      <c r="N27" s="17">
        <v>6</v>
      </c>
      <c r="O27" s="17">
        <v>14</v>
      </c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>
        <f t="shared" si="0"/>
        <v>55</v>
      </c>
    </row>
    <row r="28" spans="1:32" ht="63" customHeight="1" x14ac:dyDescent="0.25">
      <c r="A28" s="24"/>
      <c r="B28" s="16" t="s">
        <v>137</v>
      </c>
      <c r="C28" s="17"/>
      <c r="D28" s="17"/>
      <c r="E28" s="17">
        <v>30</v>
      </c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>
        <f>SUM(C28:AC28)</f>
        <v>30</v>
      </c>
    </row>
    <row r="29" spans="1:32" ht="63" customHeight="1" x14ac:dyDescent="0.25">
      <c r="A29" s="24"/>
      <c r="B29" s="16" t="s">
        <v>137</v>
      </c>
      <c r="C29" s="17"/>
      <c r="D29" s="17">
        <v>9</v>
      </c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>
        <f t="shared" si="0"/>
        <v>9</v>
      </c>
    </row>
    <row r="30" spans="1:32" ht="63" customHeight="1" x14ac:dyDescent="0.25">
      <c r="A30" s="24"/>
      <c r="B30" s="16" t="s">
        <v>137</v>
      </c>
      <c r="C30" s="17"/>
      <c r="D30" s="17"/>
      <c r="E30" s="17"/>
      <c r="F30" s="17">
        <v>16</v>
      </c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>
        <f t="shared" si="0"/>
        <v>16</v>
      </c>
    </row>
    <row r="31" spans="1:32" ht="63" customHeight="1" x14ac:dyDescent="0.25">
      <c r="B31" s="16" t="s">
        <v>138</v>
      </c>
      <c r="C31" s="17"/>
      <c r="D31" s="17">
        <v>8</v>
      </c>
      <c r="E31" s="17">
        <v>60</v>
      </c>
      <c r="F31" s="17">
        <v>130</v>
      </c>
      <c r="G31" s="17">
        <v>15</v>
      </c>
      <c r="H31" s="17">
        <v>46</v>
      </c>
      <c r="I31" s="17">
        <v>40</v>
      </c>
      <c r="J31" s="17">
        <v>8</v>
      </c>
      <c r="K31" s="17"/>
      <c r="L31" s="17"/>
      <c r="M31" s="17">
        <v>30</v>
      </c>
      <c r="N31" s="17">
        <v>18</v>
      </c>
      <c r="O31" s="17">
        <v>33</v>
      </c>
      <c r="P31" s="17">
        <v>17</v>
      </c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>
        <f t="shared" si="0"/>
        <v>405</v>
      </c>
    </row>
    <row r="32" spans="1:32" ht="63" customHeight="1" x14ac:dyDescent="0.25">
      <c r="B32" s="19" t="s">
        <v>139</v>
      </c>
      <c r="C32" s="17"/>
      <c r="D32" s="17"/>
      <c r="E32" s="17">
        <v>10</v>
      </c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>
        <f t="shared" si="0"/>
        <v>10</v>
      </c>
    </row>
    <row r="33" spans="2:30" ht="80.25" customHeight="1" x14ac:dyDescent="0.25">
      <c r="B33" s="19" t="s">
        <v>140</v>
      </c>
      <c r="C33" s="17"/>
      <c r="D33" s="17">
        <v>8</v>
      </c>
      <c r="E33" s="17"/>
      <c r="F33" s="17">
        <v>10</v>
      </c>
      <c r="G33" s="17"/>
      <c r="H33" s="17"/>
      <c r="I33" s="17"/>
      <c r="J33" s="17">
        <v>10</v>
      </c>
      <c r="K33" s="17">
        <v>20</v>
      </c>
      <c r="L33" s="17">
        <v>50</v>
      </c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>
        <f t="shared" si="0"/>
        <v>98</v>
      </c>
    </row>
    <row r="34" spans="2:30" ht="63" customHeight="1" x14ac:dyDescent="0.25">
      <c r="B34" s="19" t="s">
        <v>140</v>
      </c>
      <c r="C34" s="17"/>
      <c r="D34" s="17">
        <v>3</v>
      </c>
      <c r="E34" s="17"/>
      <c r="F34" s="17">
        <v>9</v>
      </c>
      <c r="G34" s="17"/>
      <c r="H34" s="17"/>
      <c r="I34" s="17">
        <v>17</v>
      </c>
      <c r="J34" s="17">
        <v>11</v>
      </c>
      <c r="K34" s="17">
        <v>1</v>
      </c>
      <c r="L34" s="17">
        <v>1</v>
      </c>
      <c r="M34" s="17">
        <v>5</v>
      </c>
      <c r="N34" s="17"/>
      <c r="O34" s="17"/>
      <c r="P34" s="17">
        <v>8</v>
      </c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>
        <f t="shared" si="0"/>
        <v>55</v>
      </c>
    </row>
    <row r="35" spans="2:30" ht="63" customHeight="1" x14ac:dyDescent="0.25">
      <c r="B35" s="19" t="s">
        <v>141</v>
      </c>
      <c r="C35" s="17"/>
      <c r="D35" s="17">
        <v>17</v>
      </c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>
        <f t="shared" si="0"/>
        <v>17</v>
      </c>
    </row>
    <row r="36" spans="2:30" ht="63" customHeight="1" x14ac:dyDescent="0.25">
      <c r="B36" s="19" t="s">
        <v>141</v>
      </c>
      <c r="C36" s="17"/>
      <c r="D36" s="17">
        <v>10</v>
      </c>
      <c r="E36" s="17">
        <v>20</v>
      </c>
      <c r="F36" s="17">
        <v>9</v>
      </c>
      <c r="G36" s="17"/>
      <c r="H36" s="17"/>
      <c r="I36" s="17"/>
      <c r="J36" s="17"/>
      <c r="K36" s="17"/>
      <c r="L36" s="17"/>
      <c r="M36" s="17"/>
      <c r="N36" s="17"/>
      <c r="O36" s="17"/>
      <c r="P36" s="17">
        <v>17</v>
      </c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>
        <f t="shared" si="0"/>
        <v>56</v>
      </c>
    </row>
    <row r="37" spans="2:30" ht="63" customHeight="1" x14ac:dyDescent="0.25">
      <c r="B37" s="19" t="s">
        <v>142</v>
      </c>
      <c r="C37" s="17"/>
      <c r="D37" s="17">
        <v>8</v>
      </c>
      <c r="E37" s="17"/>
      <c r="F37" s="17"/>
      <c r="G37" s="17">
        <v>2</v>
      </c>
      <c r="H37" s="17"/>
      <c r="I37" s="17"/>
      <c r="J37" s="17">
        <v>7</v>
      </c>
      <c r="K37" s="17">
        <v>2</v>
      </c>
      <c r="L37" s="17"/>
      <c r="M37" s="17">
        <v>3</v>
      </c>
      <c r="N37" s="17">
        <v>16</v>
      </c>
      <c r="O37" s="17">
        <v>9</v>
      </c>
      <c r="P37" s="17">
        <v>13</v>
      </c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>
        <f t="shared" si="0"/>
        <v>60</v>
      </c>
    </row>
    <row r="38" spans="2:30" ht="63" customHeight="1" x14ac:dyDescent="0.25">
      <c r="B38" s="16" t="s">
        <v>143</v>
      </c>
      <c r="C38" s="17"/>
      <c r="D38" s="17"/>
      <c r="E38" s="17">
        <v>70</v>
      </c>
      <c r="F38" s="17">
        <v>60</v>
      </c>
      <c r="G38" s="17"/>
      <c r="H38" s="17"/>
      <c r="I38" s="17">
        <v>20</v>
      </c>
      <c r="J38" s="17"/>
      <c r="K38" s="17">
        <v>30</v>
      </c>
      <c r="L38" s="17">
        <v>90</v>
      </c>
      <c r="M38" s="17">
        <v>30</v>
      </c>
      <c r="N38" s="17"/>
      <c r="O38" s="17">
        <v>20</v>
      </c>
      <c r="P38" s="17">
        <v>20</v>
      </c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>
        <f t="shared" si="0"/>
        <v>340</v>
      </c>
    </row>
    <row r="39" spans="2:30" ht="63" customHeight="1" x14ac:dyDescent="0.25">
      <c r="B39" s="16" t="s">
        <v>143</v>
      </c>
      <c r="C39" s="17"/>
      <c r="D39" s="17">
        <v>3</v>
      </c>
      <c r="E39" s="17">
        <v>21</v>
      </c>
      <c r="F39" s="17">
        <v>2</v>
      </c>
      <c r="G39" s="17"/>
      <c r="H39" s="17"/>
      <c r="I39" s="17">
        <v>4</v>
      </c>
      <c r="J39" s="17">
        <v>11</v>
      </c>
      <c r="K39" s="17">
        <v>28</v>
      </c>
      <c r="L39" s="17">
        <v>27</v>
      </c>
      <c r="M39" s="17">
        <v>18</v>
      </c>
      <c r="N39" s="17"/>
      <c r="O39" s="17">
        <v>7</v>
      </c>
      <c r="P39" s="17">
        <v>14</v>
      </c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>
        <f t="shared" si="0"/>
        <v>135</v>
      </c>
    </row>
    <row r="40" spans="2:30" ht="63" customHeight="1" x14ac:dyDescent="0.25">
      <c r="B40" s="16" t="s">
        <v>144</v>
      </c>
      <c r="C40" s="17"/>
      <c r="D40" s="17">
        <v>20</v>
      </c>
      <c r="E40" s="17">
        <v>70</v>
      </c>
      <c r="F40" s="17">
        <v>89</v>
      </c>
      <c r="G40" s="17">
        <v>57</v>
      </c>
      <c r="H40" s="17">
        <v>78</v>
      </c>
      <c r="I40" s="17">
        <v>25</v>
      </c>
      <c r="J40" s="17"/>
      <c r="K40" s="17"/>
      <c r="L40" s="17"/>
      <c r="M40" s="17"/>
      <c r="N40" s="17"/>
      <c r="O40" s="17"/>
      <c r="P40" s="17">
        <v>1</v>
      </c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>
        <f t="shared" si="0"/>
        <v>340</v>
      </c>
    </row>
    <row r="41" spans="2:30" ht="63" customHeight="1" x14ac:dyDescent="0.25">
      <c r="B41" s="16" t="s">
        <v>15</v>
      </c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>
        <v>116</v>
      </c>
      <c r="X41" s="17"/>
      <c r="Y41" s="17"/>
      <c r="Z41" s="17"/>
      <c r="AA41" s="17"/>
      <c r="AB41" s="17"/>
      <c r="AC41" s="17"/>
      <c r="AD41" s="17">
        <f t="shared" si="0"/>
        <v>116</v>
      </c>
    </row>
    <row r="42" spans="2:30" ht="63" customHeight="1" x14ac:dyDescent="0.25">
      <c r="B42" s="16" t="s">
        <v>145</v>
      </c>
      <c r="C42" s="17"/>
      <c r="D42" s="17">
        <v>30</v>
      </c>
      <c r="E42" s="17"/>
      <c r="F42" s="17">
        <v>47</v>
      </c>
      <c r="G42" s="17">
        <v>105</v>
      </c>
      <c r="H42" s="17">
        <v>45</v>
      </c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>
        <f t="shared" si="0"/>
        <v>227</v>
      </c>
    </row>
    <row r="43" spans="2:30" ht="63" customHeight="1" x14ac:dyDescent="0.25">
      <c r="B43" s="16" t="s">
        <v>145</v>
      </c>
      <c r="C43" s="17"/>
      <c r="D43" s="17"/>
      <c r="E43" s="17"/>
      <c r="F43" s="17"/>
      <c r="G43" s="17"/>
      <c r="H43" s="17"/>
      <c r="I43" s="17">
        <v>8</v>
      </c>
      <c r="J43" s="17"/>
      <c r="K43" s="17">
        <v>10</v>
      </c>
      <c r="L43" s="17"/>
      <c r="M43" s="17"/>
      <c r="N43" s="17"/>
      <c r="O43" s="17">
        <v>2</v>
      </c>
      <c r="P43" s="17">
        <v>10</v>
      </c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>
        <f t="shared" si="0"/>
        <v>30</v>
      </c>
    </row>
    <row r="44" spans="2:30" ht="63" customHeight="1" x14ac:dyDescent="0.25">
      <c r="B44" s="16" t="s">
        <v>146</v>
      </c>
      <c r="C44" s="17"/>
      <c r="D44" s="17">
        <v>10</v>
      </c>
      <c r="E44" s="17">
        <v>7</v>
      </c>
      <c r="F44" s="17"/>
      <c r="G44" s="17">
        <v>10</v>
      </c>
      <c r="H44" s="17"/>
      <c r="I44" s="17"/>
      <c r="J44" s="17"/>
      <c r="K44" s="17"/>
      <c r="L44" s="17">
        <v>20</v>
      </c>
      <c r="M44" s="17"/>
      <c r="N44" s="17"/>
      <c r="O44" s="17"/>
      <c r="P44" s="17">
        <v>10</v>
      </c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>
        <f t="shared" si="0"/>
        <v>57</v>
      </c>
    </row>
    <row r="45" spans="2:30" ht="63" customHeight="1" x14ac:dyDescent="0.25">
      <c r="B45" s="16" t="s">
        <v>146</v>
      </c>
      <c r="C45" s="17"/>
      <c r="D45" s="17"/>
      <c r="E45" s="17"/>
      <c r="F45" s="17">
        <v>16</v>
      </c>
      <c r="G45" s="17">
        <v>15</v>
      </c>
      <c r="H45" s="17">
        <v>15</v>
      </c>
      <c r="I45" s="17">
        <v>5</v>
      </c>
      <c r="J45" s="17"/>
      <c r="K45" s="17"/>
      <c r="L45" s="17">
        <v>43</v>
      </c>
      <c r="M45" s="17"/>
      <c r="N45" s="17">
        <v>6</v>
      </c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>
        <f t="shared" si="0"/>
        <v>100</v>
      </c>
    </row>
    <row r="46" spans="2:30" ht="63" customHeight="1" x14ac:dyDescent="0.25">
      <c r="B46" s="16" t="s">
        <v>147</v>
      </c>
      <c r="C46" s="17"/>
      <c r="D46" s="17"/>
      <c r="E46" s="17"/>
      <c r="F46" s="17"/>
      <c r="G46" s="17">
        <v>67</v>
      </c>
      <c r="H46" s="17">
        <v>28</v>
      </c>
      <c r="I46" s="17">
        <v>10</v>
      </c>
      <c r="J46" s="17"/>
      <c r="K46" s="17">
        <v>1</v>
      </c>
      <c r="L46" s="17"/>
      <c r="M46" s="17"/>
      <c r="N46" s="17"/>
      <c r="O46" s="17">
        <v>32</v>
      </c>
      <c r="P46" s="17">
        <v>1</v>
      </c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>
        <f t="shared" si="0"/>
        <v>139</v>
      </c>
    </row>
    <row r="47" spans="2:30" ht="63" customHeight="1" x14ac:dyDescent="0.25">
      <c r="B47" s="16" t="s">
        <v>16</v>
      </c>
      <c r="C47" s="17"/>
      <c r="D47" s="17"/>
      <c r="E47" s="17"/>
      <c r="F47" s="17"/>
      <c r="G47" s="17">
        <v>19</v>
      </c>
      <c r="H47" s="17"/>
      <c r="I47" s="17">
        <v>15</v>
      </c>
      <c r="J47" s="17">
        <v>10</v>
      </c>
      <c r="K47" s="17"/>
      <c r="L47" s="17"/>
      <c r="M47" s="17">
        <v>93</v>
      </c>
      <c r="N47" s="17"/>
      <c r="O47" s="17">
        <v>105</v>
      </c>
      <c r="P47" s="17">
        <v>70</v>
      </c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>
        <f t="shared" si="0"/>
        <v>312</v>
      </c>
    </row>
    <row r="48" spans="2:30" ht="63" customHeight="1" x14ac:dyDescent="0.25">
      <c r="B48" s="16" t="s">
        <v>148</v>
      </c>
      <c r="C48" s="17"/>
      <c r="D48" s="17"/>
      <c r="E48" s="17">
        <v>39</v>
      </c>
      <c r="F48" s="17"/>
      <c r="G48" s="17">
        <v>31</v>
      </c>
      <c r="H48" s="17">
        <v>25</v>
      </c>
      <c r="I48" s="17"/>
      <c r="J48" s="17"/>
      <c r="K48" s="17"/>
      <c r="L48" s="17"/>
      <c r="M48" s="17"/>
      <c r="N48" s="17"/>
      <c r="O48" s="17"/>
      <c r="P48" s="17">
        <v>18</v>
      </c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>
        <f t="shared" si="0"/>
        <v>113</v>
      </c>
    </row>
    <row r="49" spans="1:32" ht="63" customHeight="1" x14ac:dyDescent="0.25">
      <c r="B49" s="16" t="s">
        <v>17</v>
      </c>
      <c r="C49" s="17"/>
      <c r="D49" s="17"/>
      <c r="E49" s="17">
        <v>10</v>
      </c>
      <c r="F49" s="17">
        <v>20</v>
      </c>
      <c r="G49" s="17"/>
      <c r="H49" s="17">
        <v>60</v>
      </c>
      <c r="I49" s="17">
        <v>20</v>
      </c>
      <c r="J49" s="17">
        <v>10</v>
      </c>
      <c r="K49" s="17"/>
      <c r="L49" s="17"/>
      <c r="M49" s="17">
        <v>20</v>
      </c>
      <c r="N49" s="17">
        <v>20</v>
      </c>
      <c r="O49" s="17"/>
      <c r="P49" s="17">
        <v>10</v>
      </c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>
        <f t="shared" si="0"/>
        <v>170</v>
      </c>
    </row>
    <row r="50" spans="1:32" s="7" customFormat="1" ht="63" customHeight="1" x14ac:dyDescent="0.25">
      <c r="A50" s="15"/>
      <c r="B50" s="16" t="s">
        <v>18</v>
      </c>
      <c r="C50" s="17"/>
      <c r="D50" s="17">
        <v>18</v>
      </c>
      <c r="E50" s="17">
        <v>7</v>
      </c>
      <c r="F50" s="17">
        <v>17</v>
      </c>
      <c r="G50" s="17">
        <v>3</v>
      </c>
      <c r="H50" s="17"/>
      <c r="I50" s="17">
        <v>9</v>
      </c>
      <c r="J50" s="17">
        <v>6</v>
      </c>
      <c r="K50" s="17">
        <v>12</v>
      </c>
      <c r="L50" s="17"/>
      <c r="M50" s="17">
        <v>10</v>
      </c>
      <c r="N50" s="17">
        <v>3</v>
      </c>
      <c r="O50" s="17">
        <v>17</v>
      </c>
      <c r="P50" s="17">
        <v>5</v>
      </c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>
        <f t="shared" si="0"/>
        <v>107</v>
      </c>
      <c r="AE50" s="15"/>
      <c r="AF50" s="15"/>
    </row>
    <row r="51" spans="1:32" s="7" customFormat="1" ht="63" customHeight="1" x14ac:dyDescent="0.25">
      <c r="A51" s="15"/>
      <c r="B51" s="16" t="s">
        <v>149</v>
      </c>
      <c r="C51" s="17"/>
      <c r="D51" s="17">
        <v>10</v>
      </c>
      <c r="E51" s="17"/>
      <c r="F51" s="17"/>
      <c r="G51" s="17"/>
      <c r="H51" s="17"/>
      <c r="I51" s="17"/>
      <c r="J51" s="17">
        <v>20</v>
      </c>
      <c r="K51" s="17">
        <v>30</v>
      </c>
      <c r="L51" s="17"/>
      <c r="M51" s="17"/>
      <c r="N51" s="17">
        <v>20</v>
      </c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>
        <f t="shared" si="0"/>
        <v>80</v>
      </c>
      <c r="AE51" s="15"/>
      <c r="AF51" s="15"/>
    </row>
    <row r="52" spans="1:32" s="7" customFormat="1" ht="63" customHeight="1" x14ac:dyDescent="0.25">
      <c r="A52" s="15"/>
      <c r="B52" s="16" t="s">
        <v>149</v>
      </c>
      <c r="C52" s="17"/>
      <c r="D52" s="17">
        <v>4</v>
      </c>
      <c r="E52" s="17">
        <v>5</v>
      </c>
      <c r="F52" s="17">
        <v>2</v>
      </c>
      <c r="G52" s="17"/>
      <c r="H52" s="17"/>
      <c r="I52" s="17"/>
      <c r="J52" s="17">
        <v>8</v>
      </c>
      <c r="K52" s="17">
        <v>21</v>
      </c>
      <c r="L52" s="17">
        <v>37</v>
      </c>
      <c r="M52" s="17">
        <v>8</v>
      </c>
      <c r="N52" s="17">
        <v>4</v>
      </c>
      <c r="O52" s="17">
        <v>15</v>
      </c>
      <c r="P52" s="17">
        <v>1</v>
      </c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>
        <f t="shared" ref="AD52:AD100" si="1">SUM(C52:AC52)</f>
        <v>105</v>
      </c>
      <c r="AE52" s="15"/>
      <c r="AF52" s="15"/>
    </row>
    <row r="53" spans="1:32" ht="63" customHeight="1" x14ac:dyDescent="0.25">
      <c r="B53" s="16" t="s">
        <v>150</v>
      </c>
      <c r="C53" s="17"/>
      <c r="D53" s="17"/>
      <c r="E53" s="17"/>
      <c r="F53" s="17"/>
      <c r="G53" s="17"/>
      <c r="H53" s="17"/>
      <c r="I53" s="17">
        <v>10</v>
      </c>
      <c r="J53" s="17"/>
      <c r="K53" s="17"/>
      <c r="L53" s="17"/>
      <c r="M53" s="17"/>
      <c r="N53" s="17"/>
      <c r="O53" s="17">
        <v>10</v>
      </c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>
        <f t="shared" si="1"/>
        <v>20</v>
      </c>
    </row>
    <row r="54" spans="1:32" ht="63" customHeight="1" x14ac:dyDescent="0.25">
      <c r="B54" s="16" t="s">
        <v>150</v>
      </c>
      <c r="C54" s="17"/>
      <c r="D54" s="17"/>
      <c r="E54" s="17">
        <v>4</v>
      </c>
      <c r="F54" s="17">
        <v>59</v>
      </c>
      <c r="G54" s="17">
        <v>9</v>
      </c>
      <c r="H54" s="17"/>
      <c r="I54" s="17">
        <v>20</v>
      </c>
      <c r="J54" s="17">
        <v>26</v>
      </c>
      <c r="K54" s="17">
        <v>32</v>
      </c>
      <c r="L54" s="17">
        <v>33</v>
      </c>
      <c r="M54" s="17">
        <v>17</v>
      </c>
      <c r="N54" s="17">
        <v>8</v>
      </c>
      <c r="O54" s="17"/>
      <c r="P54" s="17">
        <v>14</v>
      </c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>
        <f t="shared" si="1"/>
        <v>222</v>
      </c>
    </row>
    <row r="55" spans="1:32" ht="63" customHeight="1" x14ac:dyDescent="0.25">
      <c r="B55" s="16" t="s">
        <v>19</v>
      </c>
      <c r="C55" s="17"/>
      <c r="D55" s="17"/>
      <c r="E55" s="17"/>
      <c r="F55" s="17"/>
      <c r="G55" s="17"/>
      <c r="H55" s="17"/>
      <c r="I55" s="17"/>
      <c r="J55" s="17">
        <v>30</v>
      </c>
      <c r="K55" s="17"/>
      <c r="L55" s="17"/>
      <c r="M55" s="17">
        <v>20</v>
      </c>
      <c r="N55" s="17"/>
      <c r="O55" s="17"/>
      <c r="P55" s="17">
        <v>10</v>
      </c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>
        <f t="shared" si="1"/>
        <v>60</v>
      </c>
    </row>
    <row r="56" spans="1:32" ht="63" customHeight="1" x14ac:dyDescent="0.25">
      <c r="B56" s="16" t="s">
        <v>20</v>
      </c>
      <c r="C56" s="17"/>
      <c r="D56" s="17"/>
      <c r="E56" s="17"/>
      <c r="F56" s="17">
        <v>8</v>
      </c>
      <c r="G56" s="17"/>
      <c r="H56" s="17"/>
      <c r="I56" s="17"/>
      <c r="J56" s="17">
        <v>5</v>
      </c>
      <c r="K56" s="17">
        <v>5</v>
      </c>
      <c r="L56" s="17">
        <v>8</v>
      </c>
      <c r="M56" s="17">
        <v>5</v>
      </c>
      <c r="N56" s="17"/>
      <c r="O56" s="17">
        <v>3</v>
      </c>
      <c r="P56" s="17">
        <v>26</v>
      </c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>
        <f t="shared" si="1"/>
        <v>60</v>
      </c>
    </row>
    <row r="57" spans="1:32" s="7" customFormat="1" ht="63" customHeight="1" x14ac:dyDescent="0.25">
      <c r="A57" s="15"/>
      <c r="B57" s="16" t="s">
        <v>151</v>
      </c>
      <c r="C57" s="17"/>
      <c r="D57" s="17">
        <v>10</v>
      </c>
      <c r="E57" s="17"/>
      <c r="F57" s="17"/>
      <c r="G57" s="17"/>
      <c r="H57" s="17"/>
      <c r="I57" s="17"/>
      <c r="J57" s="17"/>
      <c r="K57" s="17"/>
      <c r="L57" s="17"/>
      <c r="M57" s="17">
        <v>10</v>
      </c>
      <c r="N57" s="17">
        <v>40</v>
      </c>
      <c r="O57" s="17">
        <v>10</v>
      </c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>
        <f t="shared" si="1"/>
        <v>70</v>
      </c>
      <c r="AE57" s="15"/>
      <c r="AF57" s="15"/>
    </row>
    <row r="58" spans="1:32" s="7" customFormat="1" ht="63" customHeight="1" x14ac:dyDescent="0.25">
      <c r="A58" s="15"/>
      <c r="B58" s="16" t="s">
        <v>151</v>
      </c>
      <c r="C58" s="17"/>
      <c r="D58" s="17">
        <v>6</v>
      </c>
      <c r="E58" s="17"/>
      <c r="F58" s="17">
        <v>15</v>
      </c>
      <c r="G58" s="17">
        <v>2</v>
      </c>
      <c r="H58" s="17">
        <v>9</v>
      </c>
      <c r="I58" s="17">
        <v>4</v>
      </c>
      <c r="J58" s="17">
        <v>10</v>
      </c>
      <c r="K58" s="17">
        <v>2</v>
      </c>
      <c r="L58" s="17">
        <v>12</v>
      </c>
      <c r="M58" s="17">
        <v>8</v>
      </c>
      <c r="N58" s="17">
        <v>11</v>
      </c>
      <c r="O58" s="17">
        <v>11</v>
      </c>
      <c r="P58" s="17">
        <v>1</v>
      </c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>
        <f t="shared" si="1"/>
        <v>91</v>
      </c>
      <c r="AE58" s="15"/>
      <c r="AF58" s="15"/>
    </row>
    <row r="59" spans="1:32" ht="63" customHeight="1" x14ac:dyDescent="0.25">
      <c r="B59" s="16" t="s">
        <v>152</v>
      </c>
      <c r="C59" s="17"/>
      <c r="D59" s="17">
        <v>5</v>
      </c>
      <c r="E59" s="17">
        <v>20</v>
      </c>
      <c r="F59" s="17">
        <v>10</v>
      </c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>
        <f t="shared" si="1"/>
        <v>35</v>
      </c>
    </row>
    <row r="60" spans="1:32" ht="63" customHeight="1" x14ac:dyDescent="0.25">
      <c r="B60" s="16" t="s">
        <v>153</v>
      </c>
      <c r="C60" s="17"/>
      <c r="D60" s="17"/>
      <c r="E60" s="17"/>
      <c r="F60" s="17"/>
      <c r="G60" s="17"/>
      <c r="H60" s="17"/>
      <c r="I60" s="17"/>
      <c r="J60" s="17">
        <v>7</v>
      </c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>
        <f t="shared" si="1"/>
        <v>7</v>
      </c>
    </row>
    <row r="61" spans="1:32" ht="63" customHeight="1" x14ac:dyDescent="0.25">
      <c r="B61" s="16" t="s">
        <v>21</v>
      </c>
      <c r="C61" s="17"/>
      <c r="D61" s="17"/>
      <c r="E61" s="17"/>
      <c r="F61" s="17"/>
      <c r="G61" s="17"/>
      <c r="H61" s="17"/>
      <c r="I61" s="17"/>
      <c r="J61" s="17">
        <v>2</v>
      </c>
      <c r="K61" s="17">
        <v>32</v>
      </c>
      <c r="L61" s="17">
        <v>36</v>
      </c>
      <c r="M61" s="17">
        <v>14</v>
      </c>
      <c r="N61" s="17">
        <v>1</v>
      </c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>
        <f t="shared" si="1"/>
        <v>85</v>
      </c>
    </row>
    <row r="62" spans="1:32" ht="63" customHeight="1" x14ac:dyDescent="0.25">
      <c r="B62" s="16" t="s">
        <v>22</v>
      </c>
      <c r="C62" s="17"/>
      <c r="D62" s="17"/>
      <c r="E62" s="17"/>
      <c r="F62" s="17">
        <v>10</v>
      </c>
      <c r="G62" s="17"/>
      <c r="H62" s="17"/>
      <c r="I62" s="17"/>
      <c r="J62" s="17"/>
      <c r="K62" s="17"/>
      <c r="L62" s="17"/>
      <c r="M62" s="17">
        <v>10</v>
      </c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>
        <f t="shared" si="1"/>
        <v>20</v>
      </c>
    </row>
    <row r="63" spans="1:32" ht="63" customHeight="1" x14ac:dyDescent="0.25">
      <c r="B63" s="16" t="s">
        <v>154</v>
      </c>
      <c r="C63" s="17"/>
      <c r="D63" s="17"/>
      <c r="E63" s="17">
        <v>20</v>
      </c>
      <c r="F63" s="17">
        <v>20</v>
      </c>
      <c r="G63" s="17">
        <v>10</v>
      </c>
      <c r="H63" s="17">
        <v>9</v>
      </c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>
        <f t="shared" si="1"/>
        <v>59</v>
      </c>
    </row>
    <row r="64" spans="1:32" ht="63" customHeight="1" x14ac:dyDescent="0.25">
      <c r="B64" s="16" t="s">
        <v>155</v>
      </c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>
        <v>4</v>
      </c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>
        <f t="shared" si="1"/>
        <v>4</v>
      </c>
    </row>
    <row r="65" spans="1:32" ht="63" customHeight="1" x14ac:dyDescent="0.25">
      <c r="B65" s="16" t="s">
        <v>156</v>
      </c>
      <c r="C65" s="17"/>
      <c r="D65" s="17">
        <v>10</v>
      </c>
      <c r="E65" s="17">
        <v>10</v>
      </c>
      <c r="F65" s="17">
        <v>10</v>
      </c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>
        <f t="shared" si="1"/>
        <v>30</v>
      </c>
    </row>
    <row r="66" spans="1:32" ht="63" customHeight="1" x14ac:dyDescent="0.25">
      <c r="B66" s="16" t="s">
        <v>23</v>
      </c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>
        <v>4</v>
      </c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>
        <f t="shared" si="1"/>
        <v>4</v>
      </c>
    </row>
    <row r="67" spans="1:32" ht="63" customHeight="1" x14ac:dyDescent="0.25">
      <c r="B67" s="16" t="s">
        <v>24</v>
      </c>
      <c r="C67" s="17"/>
      <c r="D67" s="17">
        <v>30</v>
      </c>
      <c r="E67" s="17">
        <v>10</v>
      </c>
      <c r="F67" s="17">
        <v>10</v>
      </c>
      <c r="G67" s="17"/>
      <c r="H67" s="17">
        <v>10</v>
      </c>
      <c r="I67" s="17"/>
      <c r="J67" s="17"/>
      <c r="K67" s="17"/>
      <c r="L67" s="17"/>
      <c r="M67" s="17"/>
      <c r="N67" s="17"/>
      <c r="O67" s="17"/>
      <c r="P67" s="17">
        <v>20</v>
      </c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>
        <f t="shared" si="1"/>
        <v>80</v>
      </c>
    </row>
    <row r="68" spans="1:32" ht="63" customHeight="1" x14ac:dyDescent="0.25">
      <c r="B68" s="16" t="s">
        <v>25</v>
      </c>
      <c r="C68" s="17"/>
      <c r="D68" s="17">
        <v>2</v>
      </c>
      <c r="E68" s="17">
        <v>8</v>
      </c>
      <c r="F68" s="17">
        <v>1</v>
      </c>
      <c r="G68" s="17">
        <v>23</v>
      </c>
      <c r="H68" s="17">
        <v>1</v>
      </c>
      <c r="I68" s="17">
        <v>2</v>
      </c>
      <c r="J68" s="17"/>
      <c r="K68" s="17">
        <v>2</v>
      </c>
      <c r="L68" s="17"/>
      <c r="M68" s="17">
        <v>1</v>
      </c>
      <c r="N68" s="17"/>
      <c r="O68" s="17">
        <v>1</v>
      </c>
      <c r="P68" s="17">
        <v>8</v>
      </c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>
        <f t="shared" si="1"/>
        <v>49</v>
      </c>
    </row>
    <row r="69" spans="1:32" ht="63" customHeight="1" x14ac:dyDescent="0.25">
      <c r="B69" s="16" t="s">
        <v>157</v>
      </c>
      <c r="C69" s="17"/>
      <c r="D69" s="17"/>
      <c r="E69" s="17"/>
      <c r="F69" s="17"/>
      <c r="G69" s="17"/>
      <c r="H69" s="17"/>
      <c r="I69" s="17"/>
      <c r="J69" s="17">
        <v>6</v>
      </c>
      <c r="K69" s="17"/>
      <c r="L69" s="17"/>
      <c r="M69" s="17">
        <v>1</v>
      </c>
      <c r="N69" s="17"/>
      <c r="O69" s="17">
        <v>2</v>
      </c>
      <c r="P69" s="17">
        <v>9</v>
      </c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>
        <f t="shared" si="1"/>
        <v>18</v>
      </c>
    </row>
    <row r="70" spans="1:32" ht="63" customHeight="1" x14ac:dyDescent="0.25">
      <c r="B70" s="16" t="s">
        <v>158</v>
      </c>
      <c r="C70" s="17"/>
      <c r="D70" s="17">
        <v>15</v>
      </c>
      <c r="E70" s="17"/>
      <c r="F70" s="17">
        <v>4</v>
      </c>
      <c r="G70" s="17"/>
      <c r="H70" s="17">
        <v>7</v>
      </c>
      <c r="I70" s="17">
        <v>5</v>
      </c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>
        <f t="shared" si="1"/>
        <v>31</v>
      </c>
    </row>
    <row r="71" spans="1:32" ht="63" customHeight="1" x14ac:dyDescent="0.25">
      <c r="A71" s="24"/>
      <c r="B71" s="16" t="s">
        <v>159</v>
      </c>
      <c r="C71" s="17"/>
      <c r="D71" s="17"/>
      <c r="E71" s="17"/>
      <c r="F71" s="17"/>
      <c r="G71" s="17">
        <v>30</v>
      </c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>
        <f>SUM(C71:AC71)</f>
        <v>30</v>
      </c>
    </row>
    <row r="72" spans="1:32" ht="63" customHeight="1" x14ac:dyDescent="0.25">
      <c r="A72" s="24"/>
      <c r="B72" s="16" t="s">
        <v>159</v>
      </c>
      <c r="C72" s="17"/>
      <c r="D72" s="17"/>
      <c r="E72" s="17"/>
      <c r="F72" s="17">
        <v>6</v>
      </c>
      <c r="G72" s="17">
        <v>9</v>
      </c>
      <c r="H72" s="17"/>
      <c r="I72" s="17"/>
      <c r="J72" s="17"/>
      <c r="K72" s="17"/>
      <c r="L72" s="17"/>
      <c r="M72" s="17"/>
      <c r="N72" s="17"/>
      <c r="O72" s="17">
        <v>9</v>
      </c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>
        <f t="shared" si="1"/>
        <v>24</v>
      </c>
    </row>
    <row r="73" spans="1:32" ht="63" customHeight="1" x14ac:dyDescent="0.25">
      <c r="B73" s="16" t="s">
        <v>26</v>
      </c>
      <c r="C73" s="17"/>
      <c r="D73" s="17"/>
      <c r="E73" s="17"/>
      <c r="F73" s="17">
        <v>10</v>
      </c>
      <c r="G73" s="17">
        <v>60</v>
      </c>
      <c r="H73" s="17"/>
      <c r="I73" s="17">
        <v>10</v>
      </c>
      <c r="J73" s="17"/>
      <c r="K73" s="17">
        <v>20</v>
      </c>
      <c r="L73" s="17">
        <v>10</v>
      </c>
      <c r="M73" s="17">
        <v>30</v>
      </c>
      <c r="N73" s="17">
        <v>50</v>
      </c>
      <c r="O73" s="17">
        <v>20</v>
      </c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>
        <f t="shared" si="1"/>
        <v>210</v>
      </c>
    </row>
    <row r="74" spans="1:32" ht="63" customHeight="1" x14ac:dyDescent="0.25">
      <c r="B74" s="16" t="s">
        <v>27</v>
      </c>
      <c r="C74" s="17"/>
      <c r="D74" s="17">
        <v>1</v>
      </c>
      <c r="E74" s="17">
        <v>7</v>
      </c>
      <c r="F74" s="17"/>
      <c r="G74" s="17">
        <v>3</v>
      </c>
      <c r="H74" s="17">
        <v>30</v>
      </c>
      <c r="I74" s="17">
        <v>11</v>
      </c>
      <c r="J74" s="17"/>
      <c r="K74" s="17">
        <v>30</v>
      </c>
      <c r="L74" s="17">
        <v>50</v>
      </c>
      <c r="M74" s="17">
        <v>23</v>
      </c>
      <c r="N74" s="17">
        <v>10</v>
      </c>
      <c r="O74" s="17">
        <v>20</v>
      </c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>
        <f t="shared" si="1"/>
        <v>185</v>
      </c>
    </row>
    <row r="75" spans="1:32" s="7" customFormat="1" ht="63" customHeight="1" x14ac:dyDescent="0.25">
      <c r="A75" s="25"/>
      <c r="B75" s="16" t="s">
        <v>160</v>
      </c>
      <c r="C75" s="17"/>
      <c r="D75" s="17">
        <v>10</v>
      </c>
      <c r="E75" s="17">
        <v>30</v>
      </c>
      <c r="F75" s="17">
        <v>20</v>
      </c>
      <c r="G75" s="17">
        <v>60</v>
      </c>
      <c r="H75" s="17">
        <v>70</v>
      </c>
      <c r="I75" s="17">
        <v>30</v>
      </c>
      <c r="J75" s="17">
        <v>20</v>
      </c>
      <c r="K75" s="17">
        <v>80</v>
      </c>
      <c r="L75" s="17"/>
      <c r="M75" s="17"/>
      <c r="N75" s="17"/>
      <c r="O75" s="17">
        <v>10</v>
      </c>
      <c r="P75" s="17">
        <v>10</v>
      </c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>
        <f t="shared" si="1"/>
        <v>340</v>
      </c>
      <c r="AE75" s="15"/>
      <c r="AF75" s="15"/>
    </row>
    <row r="76" spans="1:32" s="7" customFormat="1" ht="63" customHeight="1" x14ac:dyDescent="0.25">
      <c r="A76" s="25"/>
      <c r="B76" s="16" t="s">
        <v>160</v>
      </c>
      <c r="C76" s="17"/>
      <c r="D76" s="17"/>
      <c r="E76" s="17">
        <v>2</v>
      </c>
      <c r="F76" s="17">
        <v>1</v>
      </c>
      <c r="G76" s="17"/>
      <c r="H76" s="17">
        <v>2</v>
      </c>
      <c r="I76" s="17"/>
      <c r="J76" s="17">
        <v>10</v>
      </c>
      <c r="K76" s="17">
        <v>12</v>
      </c>
      <c r="L76" s="17">
        <v>5</v>
      </c>
      <c r="M76" s="17"/>
      <c r="N76" s="17">
        <v>7</v>
      </c>
      <c r="O76" s="17">
        <v>5</v>
      </c>
      <c r="P76" s="17">
        <v>3</v>
      </c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>
        <f t="shared" si="1"/>
        <v>47</v>
      </c>
      <c r="AE76" s="15"/>
      <c r="AF76" s="15"/>
    </row>
    <row r="77" spans="1:32" ht="63" customHeight="1" x14ac:dyDescent="0.25">
      <c r="A77" s="25"/>
      <c r="B77" s="16" t="s">
        <v>28</v>
      </c>
      <c r="C77" s="17"/>
      <c r="D77" s="17">
        <v>10</v>
      </c>
      <c r="E77" s="17">
        <v>20</v>
      </c>
      <c r="F77" s="17">
        <v>10</v>
      </c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>
        <f t="shared" si="1"/>
        <v>40</v>
      </c>
    </row>
    <row r="78" spans="1:32" ht="63" customHeight="1" x14ac:dyDescent="0.25">
      <c r="A78" s="25"/>
      <c r="B78" s="16" t="s">
        <v>29</v>
      </c>
      <c r="C78" s="17"/>
      <c r="D78" s="17">
        <v>5</v>
      </c>
      <c r="E78" s="17">
        <v>8</v>
      </c>
      <c r="F78" s="17">
        <v>7</v>
      </c>
      <c r="G78" s="17"/>
      <c r="H78" s="17"/>
      <c r="I78" s="17"/>
      <c r="J78" s="17"/>
      <c r="K78" s="17">
        <v>10</v>
      </c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>
        <f t="shared" si="1"/>
        <v>30</v>
      </c>
    </row>
    <row r="79" spans="1:32" ht="63" customHeight="1" x14ac:dyDescent="0.25">
      <c r="B79" s="16" t="s">
        <v>161</v>
      </c>
      <c r="C79" s="17"/>
      <c r="D79" s="17">
        <v>3</v>
      </c>
      <c r="E79" s="17"/>
      <c r="F79" s="17">
        <v>11</v>
      </c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>
        <f t="shared" si="1"/>
        <v>14</v>
      </c>
    </row>
    <row r="80" spans="1:32" ht="63" customHeight="1" x14ac:dyDescent="0.25">
      <c r="A80" s="25"/>
      <c r="B80" s="16" t="s">
        <v>162</v>
      </c>
      <c r="C80" s="17"/>
      <c r="D80" s="17"/>
      <c r="E80" s="17"/>
      <c r="F80" s="17"/>
      <c r="G80" s="17"/>
      <c r="H80" s="17">
        <v>10</v>
      </c>
      <c r="I80" s="17">
        <v>30</v>
      </c>
      <c r="J80" s="17"/>
      <c r="K80" s="17">
        <v>30</v>
      </c>
      <c r="L80" s="17"/>
      <c r="M80" s="17">
        <v>130</v>
      </c>
      <c r="N80" s="17"/>
      <c r="O80" s="17">
        <v>10</v>
      </c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>
        <f t="shared" si="1"/>
        <v>210</v>
      </c>
    </row>
    <row r="81" spans="1:30" ht="63" customHeight="1" x14ac:dyDescent="0.25">
      <c r="A81" s="25"/>
      <c r="B81" s="16" t="s">
        <v>162</v>
      </c>
      <c r="C81" s="17"/>
      <c r="D81" s="17">
        <v>9</v>
      </c>
      <c r="E81" s="17"/>
      <c r="F81" s="17"/>
      <c r="G81" s="17"/>
      <c r="H81" s="17">
        <v>3</v>
      </c>
      <c r="I81" s="17"/>
      <c r="J81" s="17"/>
      <c r="K81" s="17">
        <v>2</v>
      </c>
      <c r="L81" s="17"/>
      <c r="M81" s="17">
        <v>9</v>
      </c>
      <c r="N81" s="17"/>
      <c r="O81" s="17">
        <v>3</v>
      </c>
      <c r="P81" s="17">
        <v>4</v>
      </c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>
        <f t="shared" si="1"/>
        <v>30</v>
      </c>
    </row>
    <row r="82" spans="1:30" ht="63" customHeight="1" x14ac:dyDescent="0.25">
      <c r="B82" s="16" t="s">
        <v>163</v>
      </c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>
        <v>3</v>
      </c>
      <c r="N82" s="17">
        <v>2</v>
      </c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>
        <f t="shared" si="1"/>
        <v>5</v>
      </c>
    </row>
    <row r="83" spans="1:30" ht="63" customHeight="1" x14ac:dyDescent="0.25">
      <c r="B83" s="16" t="s">
        <v>164</v>
      </c>
      <c r="C83" s="17"/>
      <c r="D83" s="17"/>
      <c r="E83" s="17"/>
      <c r="F83" s="17"/>
      <c r="G83" s="17">
        <v>26</v>
      </c>
      <c r="H83" s="17">
        <v>27</v>
      </c>
      <c r="I83" s="17">
        <v>57</v>
      </c>
      <c r="J83" s="17">
        <v>43</v>
      </c>
      <c r="K83" s="17"/>
      <c r="L83" s="17"/>
      <c r="M83" s="17"/>
      <c r="N83" s="17"/>
      <c r="O83" s="17">
        <v>17</v>
      </c>
      <c r="P83" s="17">
        <v>12</v>
      </c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>
        <f t="shared" si="1"/>
        <v>182</v>
      </c>
    </row>
    <row r="84" spans="1:30" ht="76.5" customHeight="1" x14ac:dyDescent="0.25">
      <c r="B84" s="16" t="s">
        <v>165</v>
      </c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>
        <v>5</v>
      </c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>
        <f t="shared" si="1"/>
        <v>5</v>
      </c>
    </row>
    <row r="85" spans="1:30" ht="75" customHeight="1" x14ac:dyDescent="0.25">
      <c r="B85" s="16" t="s">
        <v>166</v>
      </c>
      <c r="C85" s="17"/>
      <c r="D85" s="17"/>
      <c r="E85" s="17"/>
      <c r="F85" s="17"/>
      <c r="G85" s="17"/>
      <c r="H85" s="17"/>
      <c r="I85" s="17"/>
      <c r="J85" s="17"/>
      <c r="K85" s="17">
        <v>5</v>
      </c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>
        <f t="shared" si="1"/>
        <v>5</v>
      </c>
    </row>
    <row r="86" spans="1:30" ht="63" customHeight="1" x14ac:dyDescent="0.25">
      <c r="B86" s="16" t="s">
        <v>30</v>
      </c>
      <c r="C86" s="17"/>
      <c r="D86" s="17">
        <v>2</v>
      </c>
      <c r="E86" s="17">
        <v>18</v>
      </c>
      <c r="F86" s="17">
        <v>23</v>
      </c>
      <c r="G86" s="17">
        <v>2</v>
      </c>
      <c r="H86" s="17">
        <v>10</v>
      </c>
      <c r="I86" s="17"/>
      <c r="J86" s="17">
        <v>4</v>
      </c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>
        <f t="shared" si="1"/>
        <v>59</v>
      </c>
    </row>
    <row r="87" spans="1:30" ht="78.75" customHeight="1" x14ac:dyDescent="0.25">
      <c r="B87" s="16" t="s">
        <v>167</v>
      </c>
      <c r="C87" s="17"/>
      <c r="D87" s="17"/>
      <c r="E87" s="17"/>
      <c r="F87" s="17"/>
      <c r="G87" s="17"/>
      <c r="H87" s="17"/>
      <c r="I87" s="17"/>
      <c r="J87" s="17"/>
      <c r="K87" s="17">
        <v>1</v>
      </c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>
        <f t="shared" si="1"/>
        <v>1</v>
      </c>
    </row>
    <row r="88" spans="1:30" ht="69.75" customHeight="1" x14ac:dyDescent="0.25">
      <c r="B88" s="16" t="s">
        <v>168</v>
      </c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>
        <v>12</v>
      </c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>
        <f t="shared" si="1"/>
        <v>12</v>
      </c>
    </row>
    <row r="89" spans="1:30" ht="63" customHeight="1" x14ac:dyDescent="0.25">
      <c r="B89" s="16" t="s">
        <v>169</v>
      </c>
      <c r="C89" s="17"/>
      <c r="D89" s="17">
        <v>3</v>
      </c>
      <c r="E89" s="17">
        <v>5</v>
      </c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>
        <f t="shared" si="1"/>
        <v>8</v>
      </c>
    </row>
    <row r="90" spans="1:30" ht="63" customHeight="1" x14ac:dyDescent="0.25">
      <c r="B90" s="16" t="s">
        <v>170</v>
      </c>
      <c r="C90" s="17"/>
      <c r="D90" s="17"/>
      <c r="E90" s="17">
        <v>22</v>
      </c>
      <c r="F90" s="17"/>
      <c r="G90" s="17"/>
      <c r="H90" s="17"/>
      <c r="I90" s="17"/>
      <c r="J90" s="17">
        <v>1</v>
      </c>
      <c r="K90" s="17"/>
      <c r="L90" s="17"/>
      <c r="M90" s="17"/>
      <c r="N90" s="17"/>
      <c r="O90" s="17">
        <v>28</v>
      </c>
      <c r="P90" s="17">
        <v>5</v>
      </c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>
        <f t="shared" si="1"/>
        <v>56</v>
      </c>
    </row>
    <row r="91" spans="1:30" ht="63" customHeight="1" x14ac:dyDescent="0.25">
      <c r="B91" s="16" t="s">
        <v>171</v>
      </c>
      <c r="C91" s="17"/>
      <c r="D91" s="17">
        <v>17</v>
      </c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>
        <f t="shared" si="1"/>
        <v>17</v>
      </c>
    </row>
    <row r="92" spans="1:30" ht="63" customHeight="1" x14ac:dyDescent="0.25">
      <c r="B92" s="16" t="s">
        <v>31</v>
      </c>
      <c r="C92" s="17"/>
      <c r="D92" s="17">
        <v>10</v>
      </c>
      <c r="E92" s="17">
        <v>10</v>
      </c>
      <c r="F92" s="17">
        <v>10</v>
      </c>
      <c r="G92" s="17">
        <v>43</v>
      </c>
      <c r="H92" s="17">
        <v>46</v>
      </c>
      <c r="I92" s="17">
        <v>31</v>
      </c>
      <c r="J92" s="17">
        <v>20</v>
      </c>
      <c r="K92" s="17">
        <v>9</v>
      </c>
      <c r="L92" s="17">
        <v>16</v>
      </c>
      <c r="M92" s="17">
        <v>10</v>
      </c>
      <c r="N92" s="17">
        <v>20</v>
      </c>
      <c r="O92" s="17">
        <v>9</v>
      </c>
      <c r="P92" s="17">
        <v>0</v>
      </c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>
        <f t="shared" si="1"/>
        <v>234</v>
      </c>
    </row>
    <row r="93" spans="1:30" ht="63" customHeight="1" x14ac:dyDescent="0.25">
      <c r="B93" s="16" t="s">
        <v>172</v>
      </c>
      <c r="C93" s="17"/>
      <c r="D93" s="17"/>
      <c r="E93" s="17"/>
      <c r="F93" s="17"/>
      <c r="G93" s="17"/>
      <c r="H93" s="17"/>
      <c r="I93" s="17"/>
      <c r="J93" s="17">
        <v>1</v>
      </c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>
        <f t="shared" si="1"/>
        <v>1</v>
      </c>
    </row>
    <row r="94" spans="1:30" ht="63" customHeight="1" x14ac:dyDescent="0.25">
      <c r="B94" s="16" t="s">
        <v>32</v>
      </c>
      <c r="C94" s="17"/>
      <c r="D94" s="17"/>
      <c r="E94" s="17">
        <v>18</v>
      </c>
      <c r="F94" s="17">
        <v>20</v>
      </c>
      <c r="G94" s="17">
        <v>10</v>
      </c>
      <c r="H94" s="17">
        <v>10</v>
      </c>
      <c r="I94" s="17"/>
      <c r="J94" s="17"/>
      <c r="K94" s="17"/>
      <c r="L94" s="17"/>
      <c r="M94" s="17">
        <v>11</v>
      </c>
      <c r="N94" s="17"/>
      <c r="O94" s="17">
        <v>10</v>
      </c>
      <c r="P94" s="17">
        <v>10</v>
      </c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>
        <f t="shared" si="1"/>
        <v>89</v>
      </c>
    </row>
    <row r="95" spans="1:30" ht="63" customHeight="1" x14ac:dyDescent="0.25">
      <c r="A95" s="24"/>
      <c r="B95" s="16" t="s">
        <v>173</v>
      </c>
      <c r="C95" s="17"/>
      <c r="D95" s="17"/>
      <c r="E95" s="17"/>
      <c r="F95" s="17"/>
      <c r="G95" s="17"/>
      <c r="H95" s="17">
        <v>1</v>
      </c>
      <c r="I95" s="17">
        <v>1</v>
      </c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>
        <f t="shared" si="1"/>
        <v>2</v>
      </c>
    </row>
    <row r="96" spans="1:30" ht="63" customHeight="1" x14ac:dyDescent="0.25">
      <c r="A96" s="24"/>
      <c r="B96" s="16" t="s">
        <v>173</v>
      </c>
      <c r="C96" s="17"/>
      <c r="D96" s="17"/>
      <c r="E96" s="17">
        <v>10</v>
      </c>
      <c r="F96" s="17"/>
      <c r="G96" s="17">
        <v>10</v>
      </c>
      <c r="H96" s="17"/>
      <c r="I96" s="17"/>
      <c r="J96" s="17">
        <v>40</v>
      </c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>
        <f t="shared" si="1"/>
        <v>60</v>
      </c>
    </row>
    <row r="97" spans="1:32" ht="70.5" customHeight="1" x14ac:dyDescent="0.25">
      <c r="B97" s="16" t="s">
        <v>33</v>
      </c>
      <c r="C97" s="17"/>
      <c r="D97" s="17"/>
      <c r="E97" s="17">
        <v>1</v>
      </c>
      <c r="F97" s="17"/>
      <c r="G97" s="17"/>
      <c r="H97" s="17"/>
      <c r="I97" s="17">
        <v>6</v>
      </c>
      <c r="J97" s="17"/>
      <c r="K97" s="17">
        <v>11</v>
      </c>
      <c r="L97" s="17">
        <v>2</v>
      </c>
      <c r="M97" s="17"/>
      <c r="N97" s="17"/>
      <c r="O97" s="17">
        <v>140</v>
      </c>
      <c r="P97" s="17">
        <v>50</v>
      </c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>
        <f t="shared" si="1"/>
        <v>210</v>
      </c>
    </row>
    <row r="98" spans="1:32" ht="63" customHeight="1" x14ac:dyDescent="0.25">
      <c r="B98" s="16" t="s">
        <v>174</v>
      </c>
      <c r="C98" s="17"/>
      <c r="D98" s="17"/>
      <c r="E98" s="17"/>
      <c r="F98" s="17"/>
      <c r="G98" s="17">
        <v>6</v>
      </c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>
        <f t="shared" si="1"/>
        <v>6</v>
      </c>
    </row>
    <row r="99" spans="1:32" ht="63" customHeight="1" x14ac:dyDescent="0.25">
      <c r="A99" s="24"/>
      <c r="B99" s="16" t="s">
        <v>188</v>
      </c>
      <c r="C99" s="17">
        <v>4</v>
      </c>
      <c r="D99" s="17">
        <v>23</v>
      </c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>
        <f>SUM(C99:AC99)</f>
        <v>27</v>
      </c>
    </row>
    <row r="100" spans="1:32" ht="63" customHeight="1" x14ac:dyDescent="0.25">
      <c r="A100" s="24"/>
      <c r="B100" s="16" t="s">
        <v>189</v>
      </c>
      <c r="C100" s="17">
        <v>30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>
        <f t="shared" si="1"/>
        <v>30</v>
      </c>
    </row>
    <row r="101" spans="1:32" s="7" customFormat="1" ht="63" customHeight="1" x14ac:dyDescent="0.25">
      <c r="A101" s="24"/>
      <c r="B101" s="16" t="s">
        <v>175</v>
      </c>
      <c r="C101" s="17"/>
      <c r="D101" s="17">
        <v>10</v>
      </c>
      <c r="E101" s="17">
        <v>10</v>
      </c>
      <c r="F101" s="17">
        <v>20</v>
      </c>
      <c r="G101" s="17"/>
      <c r="H101" s="17">
        <v>10</v>
      </c>
      <c r="I101" s="17"/>
      <c r="J101" s="17">
        <v>30</v>
      </c>
      <c r="K101" s="17"/>
      <c r="L101" s="17"/>
      <c r="M101" s="17"/>
      <c r="N101" s="17"/>
      <c r="O101" s="17">
        <v>30</v>
      </c>
      <c r="P101" s="17">
        <v>4</v>
      </c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>
        <f>SUM(C101:AC101)</f>
        <v>114</v>
      </c>
      <c r="AE101" s="15"/>
      <c r="AF101" s="15"/>
    </row>
    <row r="102" spans="1:32" s="7" customFormat="1" ht="103.5" customHeight="1" x14ac:dyDescent="0.25">
      <c r="A102" s="24"/>
      <c r="B102" s="16" t="s">
        <v>175</v>
      </c>
      <c r="C102" s="17"/>
      <c r="D102" s="17"/>
      <c r="E102" s="17">
        <v>2</v>
      </c>
      <c r="F102" s="17"/>
      <c r="G102" s="17"/>
      <c r="H102" s="17">
        <v>8</v>
      </c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>
        <f t="shared" ref="AD102:AD128" si="2">SUM(C102:AC102)</f>
        <v>10</v>
      </c>
      <c r="AE102" s="15"/>
      <c r="AF102" s="15"/>
    </row>
    <row r="103" spans="1:32" ht="63" customHeight="1" x14ac:dyDescent="0.25">
      <c r="A103" s="24"/>
      <c r="B103" s="16" t="s">
        <v>176</v>
      </c>
      <c r="C103" s="17"/>
      <c r="D103" s="17">
        <v>10</v>
      </c>
      <c r="E103" s="17"/>
      <c r="F103" s="17"/>
      <c r="G103" s="17"/>
      <c r="H103" s="17"/>
      <c r="I103" s="17"/>
      <c r="J103" s="17"/>
      <c r="K103" s="17">
        <v>10</v>
      </c>
      <c r="L103" s="17"/>
      <c r="M103" s="17">
        <v>10</v>
      </c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>
        <f t="shared" si="2"/>
        <v>30</v>
      </c>
    </row>
    <row r="104" spans="1:32" ht="63" customHeight="1" x14ac:dyDescent="0.25">
      <c r="A104" s="24"/>
      <c r="B104" s="16" t="s">
        <v>176</v>
      </c>
      <c r="C104" s="17"/>
      <c r="D104" s="17">
        <v>20</v>
      </c>
      <c r="E104" s="17"/>
      <c r="F104" s="17"/>
      <c r="G104" s="17"/>
      <c r="H104" s="17"/>
      <c r="I104" s="17"/>
      <c r="J104" s="17">
        <v>20</v>
      </c>
      <c r="K104" s="17">
        <v>100</v>
      </c>
      <c r="L104" s="17">
        <v>14</v>
      </c>
      <c r="M104" s="17">
        <v>40</v>
      </c>
      <c r="N104" s="17">
        <v>7</v>
      </c>
      <c r="O104" s="17"/>
      <c r="P104" s="17">
        <v>25</v>
      </c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>
        <f t="shared" si="2"/>
        <v>226</v>
      </c>
    </row>
    <row r="105" spans="1:32" ht="63" customHeight="1" x14ac:dyDescent="0.25">
      <c r="A105" s="24"/>
      <c r="B105" s="16" t="s">
        <v>34</v>
      </c>
      <c r="C105" s="17"/>
      <c r="D105" s="17"/>
      <c r="E105" s="17">
        <v>10</v>
      </c>
      <c r="F105" s="17">
        <v>10</v>
      </c>
      <c r="G105" s="17">
        <v>50</v>
      </c>
      <c r="H105" s="17">
        <v>40</v>
      </c>
      <c r="I105" s="17">
        <v>10</v>
      </c>
      <c r="J105" s="17">
        <v>10</v>
      </c>
      <c r="K105" s="17"/>
      <c r="L105" s="17"/>
      <c r="M105" s="17">
        <v>10</v>
      </c>
      <c r="N105" s="17">
        <v>10</v>
      </c>
      <c r="O105" s="17">
        <v>10</v>
      </c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>
        <f t="shared" si="2"/>
        <v>160</v>
      </c>
    </row>
    <row r="106" spans="1:32" ht="63" customHeight="1" x14ac:dyDescent="0.25">
      <c r="A106" s="24"/>
      <c r="B106" s="16" t="s">
        <v>35</v>
      </c>
      <c r="C106" s="17"/>
      <c r="D106" s="17">
        <v>41</v>
      </c>
      <c r="E106" s="17">
        <v>31</v>
      </c>
      <c r="F106" s="17">
        <v>70</v>
      </c>
      <c r="G106" s="17">
        <v>35</v>
      </c>
      <c r="H106" s="17">
        <v>49</v>
      </c>
      <c r="I106" s="17">
        <v>74</v>
      </c>
      <c r="J106" s="17">
        <v>31</v>
      </c>
      <c r="K106" s="17"/>
      <c r="L106" s="17"/>
      <c r="M106" s="17">
        <v>50</v>
      </c>
      <c r="N106" s="17">
        <v>12</v>
      </c>
      <c r="O106" s="17">
        <v>58</v>
      </c>
      <c r="P106" s="17">
        <v>40</v>
      </c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>
        <f t="shared" si="2"/>
        <v>491</v>
      </c>
    </row>
    <row r="107" spans="1:32" ht="63" customHeight="1" x14ac:dyDescent="0.25">
      <c r="B107" s="16" t="s">
        <v>36</v>
      </c>
      <c r="C107" s="17"/>
      <c r="D107" s="17"/>
      <c r="E107" s="17">
        <v>10</v>
      </c>
      <c r="F107" s="17">
        <v>10</v>
      </c>
      <c r="G107" s="17">
        <v>10</v>
      </c>
      <c r="H107" s="17">
        <v>4</v>
      </c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>
        <f t="shared" si="2"/>
        <v>34</v>
      </c>
    </row>
    <row r="108" spans="1:32" ht="63" customHeight="1" x14ac:dyDescent="0.25">
      <c r="B108" s="16" t="s">
        <v>37</v>
      </c>
      <c r="C108" s="17"/>
      <c r="D108" s="17"/>
      <c r="E108" s="17"/>
      <c r="F108" s="17"/>
      <c r="G108" s="17">
        <v>5</v>
      </c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>
        <f t="shared" si="2"/>
        <v>5</v>
      </c>
    </row>
    <row r="109" spans="1:32" ht="80.25" customHeight="1" x14ac:dyDescent="0.25">
      <c r="B109" s="16" t="s">
        <v>177</v>
      </c>
      <c r="C109" s="17"/>
      <c r="D109" s="17">
        <v>71</v>
      </c>
      <c r="E109" s="17">
        <v>121</v>
      </c>
      <c r="F109" s="17">
        <v>203</v>
      </c>
      <c r="G109" s="17"/>
      <c r="H109" s="17">
        <v>17</v>
      </c>
      <c r="I109" s="17">
        <v>8</v>
      </c>
      <c r="J109" s="17"/>
      <c r="K109" s="17">
        <v>32</v>
      </c>
      <c r="L109" s="17"/>
      <c r="M109" s="17">
        <v>12</v>
      </c>
      <c r="N109" s="17"/>
      <c r="O109" s="17">
        <v>10</v>
      </c>
      <c r="P109" s="17">
        <v>37</v>
      </c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>
        <f t="shared" si="2"/>
        <v>511</v>
      </c>
    </row>
    <row r="110" spans="1:32" ht="76.5" customHeight="1" x14ac:dyDescent="0.25">
      <c r="B110" s="16" t="s">
        <v>178</v>
      </c>
      <c r="C110" s="17"/>
      <c r="D110" s="17"/>
      <c r="E110" s="17"/>
      <c r="F110" s="17">
        <v>60</v>
      </c>
      <c r="G110" s="17"/>
      <c r="H110" s="17">
        <v>228</v>
      </c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>
        <f t="shared" si="2"/>
        <v>288</v>
      </c>
    </row>
    <row r="111" spans="1:32" ht="63" customHeight="1" x14ac:dyDescent="0.25">
      <c r="B111" s="16" t="s">
        <v>179</v>
      </c>
      <c r="C111" s="17"/>
      <c r="D111" s="17"/>
      <c r="E111" s="17">
        <v>17</v>
      </c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>
        <f t="shared" si="2"/>
        <v>17</v>
      </c>
    </row>
    <row r="112" spans="1:32" ht="63" customHeight="1" x14ac:dyDescent="0.25">
      <c r="B112" s="16" t="s">
        <v>180</v>
      </c>
      <c r="C112" s="17"/>
      <c r="D112" s="17"/>
      <c r="E112" s="17"/>
      <c r="F112" s="17"/>
      <c r="G112" s="17">
        <v>25</v>
      </c>
      <c r="H112" s="17"/>
      <c r="I112" s="17">
        <v>28</v>
      </c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>
        <f t="shared" si="2"/>
        <v>53</v>
      </c>
    </row>
    <row r="113" spans="2:30" ht="63" customHeight="1" x14ac:dyDescent="0.25">
      <c r="B113" s="16" t="s">
        <v>181</v>
      </c>
      <c r="C113" s="17"/>
      <c r="D113" s="17">
        <v>83</v>
      </c>
      <c r="E113" s="17">
        <v>2</v>
      </c>
      <c r="F113" s="17">
        <v>2</v>
      </c>
      <c r="G113" s="17">
        <v>3</v>
      </c>
      <c r="H113" s="17">
        <v>6</v>
      </c>
      <c r="I113" s="17">
        <v>2</v>
      </c>
      <c r="J113" s="17">
        <v>1</v>
      </c>
      <c r="K113" s="17">
        <v>1</v>
      </c>
      <c r="L113" s="17"/>
      <c r="M113" s="17"/>
      <c r="N113" s="17">
        <v>1</v>
      </c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>
        <f t="shared" si="2"/>
        <v>101</v>
      </c>
    </row>
    <row r="114" spans="2:30" ht="63" customHeight="1" x14ac:dyDescent="0.25">
      <c r="B114" s="16" t="s">
        <v>38</v>
      </c>
      <c r="C114" s="17"/>
      <c r="D114" s="17"/>
      <c r="E114" s="17"/>
      <c r="F114" s="17"/>
      <c r="G114" s="17">
        <v>10</v>
      </c>
      <c r="H114" s="17">
        <v>1</v>
      </c>
      <c r="I114" s="17"/>
      <c r="J114" s="17"/>
      <c r="K114" s="17"/>
      <c r="L114" s="17"/>
      <c r="M114" s="17"/>
      <c r="N114" s="17">
        <v>7</v>
      </c>
      <c r="O114" s="17">
        <v>18</v>
      </c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>
        <f t="shared" si="2"/>
        <v>36</v>
      </c>
    </row>
    <row r="115" spans="2:30" ht="63" customHeight="1" x14ac:dyDescent="0.25">
      <c r="B115" s="16" t="s">
        <v>39</v>
      </c>
      <c r="C115" s="17"/>
      <c r="D115" s="17"/>
      <c r="E115" s="17"/>
      <c r="F115" s="17"/>
      <c r="G115" s="17"/>
      <c r="H115" s="17"/>
      <c r="I115" s="17"/>
      <c r="J115" s="17">
        <v>10</v>
      </c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>
        <f t="shared" si="2"/>
        <v>10</v>
      </c>
    </row>
    <row r="116" spans="2:30" ht="63" customHeight="1" x14ac:dyDescent="0.25">
      <c r="B116" s="16" t="s">
        <v>40</v>
      </c>
      <c r="C116" s="17"/>
      <c r="D116" s="17"/>
      <c r="E116" s="17"/>
      <c r="F116" s="17"/>
      <c r="G116" s="17">
        <v>9</v>
      </c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>
        <f t="shared" si="2"/>
        <v>9</v>
      </c>
    </row>
    <row r="117" spans="2:30" ht="63" customHeight="1" x14ac:dyDescent="0.25">
      <c r="B117" s="16" t="s">
        <v>41</v>
      </c>
      <c r="C117" s="17"/>
      <c r="D117" s="17"/>
      <c r="E117" s="17">
        <v>28</v>
      </c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>
        <f t="shared" si="2"/>
        <v>28</v>
      </c>
    </row>
    <row r="118" spans="2:30" ht="63" customHeight="1" x14ac:dyDescent="0.25">
      <c r="B118" s="16" t="s">
        <v>42</v>
      </c>
      <c r="C118" s="17"/>
      <c r="D118" s="17">
        <v>10</v>
      </c>
      <c r="E118" s="17"/>
      <c r="F118" s="17"/>
      <c r="G118" s="17">
        <v>3</v>
      </c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>
        <f t="shared" si="2"/>
        <v>13</v>
      </c>
    </row>
    <row r="119" spans="2:30" ht="63" customHeight="1" x14ac:dyDescent="0.25">
      <c r="B119" s="16" t="s">
        <v>43</v>
      </c>
      <c r="C119" s="17"/>
      <c r="D119" s="17"/>
      <c r="E119" s="17"/>
      <c r="F119" s="17"/>
      <c r="G119" s="17"/>
      <c r="H119" s="17"/>
      <c r="I119" s="17"/>
      <c r="J119" s="17">
        <v>40</v>
      </c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>
        <f t="shared" si="2"/>
        <v>40</v>
      </c>
    </row>
    <row r="120" spans="2:30" ht="63" customHeight="1" x14ac:dyDescent="0.25">
      <c r="B120" s="16" t="s">
        <v>44</v>
      </c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>
        <v>30</v>
      </c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>
        <f t="shared" si="2"/>
        <v>30</v>
      </c>
    </row>
    <row r="121" spans="2:30" ht="63" customHeight="1" x14ac:dyDescent="0.25">
      <c r="B121" s="16" t="s">
        <v>45</v>
      </c>
      <c r="C121" s="17"/>
      <c r="D121" s="17">
        <v>18</v>
      </c>
      <c r="E121" s="17">
        <v>29</v>
      </c>
      <c r="F121" s="17">
        <v>21</v>
      </c>
      <c r="G121" s="17">
        <v>2</v>
      </c>
      <c r="H121" s="17"/>
      <c r="I121" s="17"/>
      <c r="J121" s="17">
        <v>1</v>
      </c>
      <c r="K121" s="17"/>
      <c r="L121" s="17"/>
      <c r="M121" s="17"/>
      <c r="N121" s="17">
        <v>221</v>
      </c>
      <c r="O121" s="17">
        <v>247</v>
      </c>
      <c r="P121" s="17">
        <v>118</v>
      </c>
      <c r="Q121" s="17">
        <v>26</v>
      </c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>
        <f t="shared" si="2"/>
        <v>683</v>
      </c>
    </row>
    <row r="122" spans="2:30" ht="63" customHeight="1" x14ac:dyDescent="0.25">
      <c r="B122" s="16" t="s">
        <v>46</v>
      </c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>
        <v>5</v>
      </c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>
        <f t="shared" si="2"/>
        <v>5</v>
      </c>
    </row>
    <row r="123" spans="2:30" ht="63" customHeight="1" x14ac:dyDescent="0.25">
      <c r="B123" s="16" t="s">
        <v>47</v>
      </c>
      <c r="C123" s="17"/>
      <c r="D123" s="17"/>
      <c r="E123" s="17">
        <v>15</v>
      </c>
      <c r="F123" s="17">
        <v>13</v>
      </c>
      <c r="G123" s="17">
        <v>10</v>
      </c>
      <c r="H123" s="17"/>
      <c r="I123" s="17"/>
      <c r="J123" s="17"/>
      <c r="K123" s="17"/>
      <c r="L123" s="17"/>
      <c r="M123" s="17"/>
      <c r="N123" s="17"/>
      <c r="O123" s="17"/>
      <c r="P123" s="17">
        <v>15</v>
      </c>
      <c r="Q123" s="17"/>
      <c r="R123" s="17"/>
      <c r="S123" s="17"/>
      <c r="T123" s="17"/>
      <c r="U123" s="17"/>
      <c r="V123" s="17"/>
      <c r="W123" s="17"/>
      <c r="X123" s="17"/>
      <c r="Y123" s="17"/>
      <c r="Z123" s="17"/>
      <c r="AA123" s="17"/>
      <c r="AB123" s="17"/>
      <c r="AC123" s="17"/>
      <c r="AD123" s="17">
        <f t="shared" si="2"/>
        <v>53</v>
      </c>
    </row>
    <row r="124" spans="2:30" ht="63" customHeight="1" x14ac:dyDescent="0.25">
      <c r="B124" s="16" t="s">
        <v>48</v>
      </c>
      <c r="C124" s="17"/>
      <c r="D124" s="17"/>
      <c r="E124" s="17">
        <v>7</v>
      </c>
      <c r="F124" s="17">
        <v>3</v>
      </c>
      <c r="G124" s="17"/>
      <c r="H124" s="17">
        <v>7</v>
      </c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17"/>
      <c r="Y124" s="17"/>
      <c r="Z124" s="17"/>
      <c r="AA124" s="17"/>
      <c r="AB124" s="17"/>
      <c r="AC124" s="17"/>
      <c r="AD124" s="17">
        <f t="shared" si="2"/>
        <v>17</v>
      </c>
    </row>
    <row r="125" spans="2:30" ht="63" customHeight="1" x14ac:dyDescent="0.25">
      <c r="B125" s="16" t="s">
        <v>49</v>
      </c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>
        <v>2</v>
      </c>
      <c r="Q125" s="17"/>
      <c r="R125" s="17"/>
      <c r="S125" s="17"/>
      <c r="T125" s="17"/>
      <c r="U125" s="17"/>
      <c r="V125" s="17"/>
      <c r="W125" s="17"/>
      <c r="X125" s="17"/>
      <c r="Y125" s="17"/>
      <c r="Z125" s="17"/>
      <c r="AA125" s="17"/>
      <c r="AB125" s="17"/>
      <c r="AC125" s="17"/>
      <c r="AD125" s="17">
        <f t="shared" si="2"/>
        <v>2</v>
      </c>
    </row>
    <row r="126" spans="2:30" ht="63" customHeight="1" x14ac:dyDescent="0.25">
      <c r="B126" s="16" t="s">
        <v>182</v>
      </c>
      <c r="C126" s="17"/>
      <c r="D126" s="17">
        <v>20</v>
      </c>
      <c r="E126" s="17">
        <v>20</v>
      </c>
      <c r="F126" s="17">
        <v>35</v>
      </c>
      <c r="G126" s="17">
        <v>50</v>
      </c>
      <c r="H126" s="17">
        <v>40</v>
      </c>
      <c r="I126" s="17">
        <v>10</v>
      </c>
      <c r="J126" s="17"/>
      <c r="K126" s="17">
        <v>10</v>
      </c>
      <c r="L126" s="17"/>
      <c r="M126" s="17"/>
      <c r="N126" s="17"/>
      <c r="O126" s="17"/>
      <c r="P126" s="17">
        <v>20</v>
      </c>
      <c r="Q126" s="17"/>
      <c r="R126" s="17"/>
      <c r="S126" s="17"/>
      <c r="T126" s="17"/>
      <c r="U126" s="17"/>
      <c r="V126" s="17"/>
      <c r="W126" s="17"/>
      <c r="X126" s="17"/>
      <c r="Y126" s="17"/>
      <c r="Z126" s="17"/>
      <c r="AA126" s="17"/>
      <c r="AB126" s="17"/>
      <c r="AC126" s="17"/>
      <c r="AD126" s="17">
        <f t="shared" si="2"/>
        <v>205</v>
      </c>
    </row>
    <row r="127" spans="2:30" ht="78.75" customHeight="1" x14ac:dyDescent="0.25">
      <c r="B127" s="16" t="s">
        <v>50</v>
      </c>
      <c r="C127" s="17">
        <v>1</v>
      </c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17"/>
      <c r="Y127" s="17"/>
      <c r="Z127" s="17"/>
      <c r="AA127" s="17"/>
      <c r="AB127" s="17"/>
      <c r="AC127" s="17"/>
      <c r="AD127" s="17">
        <f t="shared" si="2"/>
        <v>1</v>
      </c>
    </row>
    <row r="128" spans="2:30" ht="76.5" customHeight="1" x14ac:dyDescent="0.25">
      <c r="B128" s="16" t="s">
        <v>183</v>
      </c>
      <c r="C128" s="17"/>
      <c r="D128" s="17"/>
      <c r="E128" s="17">
        <v>20</v>
      </c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>
        <v>50</v>
      </c>
      <c r="Q128" s="17"/>
      <c r="R128" s="17"/>
      <c r="S128" s="17"/>
      <c r="T128" s="17"/>
      <c r="U128" s="17"/>
      <c r="V128" s="17"/>
      <c r="W128" s="17"/>
      <c r="X128" s="17"/>
      <c r="Y128" s="17"/>
      <c r="Z128" s="17"/>
      <c r="AA128" s="17"/>
      <c r="AB128" s="17"/>
      <c r="AC128" s="17"/>
      <c r="AD128" s="17">
        <f t="shared" si="2"/>
        <v>70</v>
      </c>
    </row>
    <row r="129" spans="1:30" ht="63" customHeight="1" x14ac:dyDescent="0.25">
      <c r="B129" s="16" t="s">
        <v>51</v>
      </c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>
        <v>20</v>
      </c>
      <c r="R129" s="17"/>
      <c r="S129" s="17"/>
      <c r="T129" s="17"/>
      <c r="U129" s="17"/>
      <c r="V129" s="17"/>
      <c r="W129" s="17"/>
      <c r="X129" s="17"/>
      <c r="Y129" s="17"/>
      <c r="Z129" s="17"/>
      <c r="AA129" s="17"/>
      <c r="AB129" s="17"/>
      <c r="AC129" s="17"/>
      <c r="AD129" s="17">
        <f t="shared" ref="AD129:AD162" si="3">SUM(C129:AC129)</f>
        <v>20</v>
      </c>
    </row>
    <row r="130" spans="1:30" ht="63" customHeight="1" x14ac:dyDescent="0.25">
      <c r="B130" s="16" t="s">
        <v>52</v>
      </c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>
        <v>6</v>
      </c>
      <c r="O130" s="17">
        <v>3</v>
      </c>
      <c r="P130" s="17">
        <v>46</v>
      </c>
      <c r="Q130" s="17"/>
      <c r="R130" s="17"/>
      <c r="S130" s="17"/>
      <c r="T130" s="17"/>
      <c r="U130" s="17"/>
      <c r="V130" s="17"/>
      <c r="W130" s="17"/>
      <c r="X130" s="17"/>
      <c r="Y130" s="17"/>
      <c r="Z130" s="17"/>
      <c r="AA130" s="17"/>
      <c r="AB130" s="17"/>
      <c r="AC130" s="17"/>
      <c r="AD130" s="17">
        <f t="shared" si="3"/>
        <v>55</v>
      </c>
    </row>
    <row r="131" spans="1:30" ht="63" customHeight="1" x14ac:dyDescent="0.25">
      <c r="B131" s="16" t="s">
        <v>53</v>
      </c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>
        <v>7</v>
      </c>
      <c r="N131" s="17">
        <v>52</v>
      </c>
      <c r="O131" s="17"/>
      <c r="P131" s="17"/>
      <c r="Q131" s="17"/>
      <c r="R131" s="17"/>
      <c r="S131" s="17"/>
      <c r="T131" s="17"/>
      <c r="U131" s="17"/>
      <c r="V131" s="17"/>
      <c r="W131" s="17"/>
      <c r="X131" s="17"/>
      <c r="Y131" s="17"/>
      <c r="Z131" s="17"/>
      <c r="AA131" s="17"/>
      <c r="AB131" s="17"/>
      <c r="AC131" s="17"/>
      <c r="AD131" s="17">
        <f t="shared" si="3"/>
        <v>59</v>
      </c>
    </row>
    <row r="132" spans="1:30" ht="63" customHeight="1" x14ac:dyDescent="0.25">
      <c r="B132" s="16" t="s">
        <v>184</v>
      </c>
      <c r="C132" s="17"/>
      <c r="D132" s="17"/>
      <c r="E132" s="17"/>
      <c r="F132" s="17">
        <v>10</v>
      </c>
      <c r="G132" s="17">
        <v>30</v>
      </c>
      <c r="H132" s="17">
        <v>81</v>
      </c>
      <c r="I132" s="17">
        <v>48</v>
      </c>
      <c r="J132" s="17">
        <v>27</v>
      </c>
      <c r="K132" s="17">
        <v>20</v>
      </c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17"/>
      <c r="Y132" s="17"/>
      <c r="Z132" s="17"/>
      <c r="AA132" s="17"/>
      <c r="AB132" s="17"/>
      <c r="AC132" s="17"/>
      <c r="AD132" s="17">
        <f t="shared" si="3"/>
        <v>216</v>
      </c>
    </row>
    <row r="133" spans="1:30" ht="63" customHeight="1" x14ac:dyDescent="0.25">
      <c r="B133" s="16" t="s">
        <v>185</v>
      </c>
      <c r="C133" s="17"/>
      <c r="D133" s="17"/>
      <c r="E133" s="17"/>
      <c r="F133" s="17"/>
      <c r="G133" s="17"/>
      <c r="H133" s="17"/>
      <c r="I133" s="17">
        <v>16</v>
      </c>
      <c r="J133" s="17">
        <v>10</v>
      </c>
      <c r="K133" s="17">
        <v>12</v>
      </c>
      <c r="L133" s="17">
        <v>2</v>
      </c>
      <c r="M133" s="17">
        <v>43</v>
      </c>
      <c r="N133" s="17">
        <v>8</v>
      </c>
      <c r="O133" s="17">
        <v>17</v>
      </c>
      <c r="P133" s="17">
        <v>2</v>
      </c>
      <c r="Q133" s="17"/>
      <c r="R133" s="17"/>
      <c r="S133" s="17"/>
      <c r="T133" s="17"/>
      <c r="U133" s="17"/>
      <c r="V133" s="17"/>
      <c r="W133" s="17"/>
      <c r="X133" s="17"/>
      <c r="Y133" s="17"/>
      <c r="Z133" s="17"/>
      <c r="AA133" s="17"/>
      <c r="AB133" s="17"/>
      <c r="AC133" s="17"/>
      <c r="AD133" s="17">
        <f t="shared" si="3"/>
        <v>110</v>
      </c>
    </row>
    <row r="134" spans="1:30" ht="63" customHeight="1" x14ac:dyDescent="0.25">
      <c r="B134" s="16" t="s">
        <v>54</v>
      </c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>
        <v>4</v>
      </c>
      <c r="P134" s="17"/>
      <c r="Q134" s="17"/>
      <c r="R134" s="17"/>
      <c r="S134" s="17"/>
      <c r="T134" s="17"/>
      <c r="U134" s="17"/>
      <c r="V134" s="17"/>
      <c r="W134" s="17"/>
      <c r="X134" s="17"/>
      <c r="Y134" s="17"/>
      <c r="Z134" s="17"/>
      <c r="AA134" s="17"/>
      <c r="AB134" s="17"/>
      <c r="AC134" s="17"/>
      <c r="AD134" s="17">
        <f t="shared" si="3"/>
        <v>4</v>
      </c>
    </row>
    <row r="135" spans="1:30" ht="63" customHeight="1" x14ac:dyDescent="0.25">
      <c r="B135" s="16" t="s">
        <v>55</v>
      </c>
      <c r="C135" s="17"/>
      <c r="D135" s="17"/>
      <c r="E135" s="17"/>
      <c r="F135" s="17"/>
      <c r="G135" s="17"/>
      <c r="H135" s="17"/>
      <c r="I135" s="17"/>
      <c r="J135" s="17">
        <v>10</v>
      </c>
      <c r="K135" s="17">
        <v>15</v>
      </c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Z135" s="17"/>
      <c r="AA135" s="17"/>
      <c r="AB135" s="17"/>
      <c r="AC135" s="17"/>
      <c r="AD135" s="17">
        <f t="shared" si="3"/>
        <v>25</v>
      </c>
    </row>
    <row r="136" spans="1:30" ht="63" customHeight="1" x14ac:dyDescent="0.25">
      <c r="B136" s="16" t="s">
        <v>56</v>
      </c>
      <c r="C136" s="17"/>
      <c r="D136" s="17"/>
      <c r="E136" s="17"/>
      <c r="F136" s="17"/>
      <c r="G136" s="17">
        <v>4</v>
      </c>
      <c r="H136" s="17"/>
      <c r="I136" s="17"/>
      <c r="J136" s="17"/>
      <c r="K136" s="17"/>
      <c r="L136" s="17"/>
      <c r="M136" s="17"/>
      <c r="N136" s="17"/>
      <c r="O136" s="17"/>
      <c r="P136" s="17"/>
      <c r="Q136" s="17">
        <v>4</v>
      </c>
      <c r="R136" s="17"/>
      <c r="S136" s="17"/>
      <c r="T136" s="17"/>
      <c r="U136" s="17"/>
      <c r="V136" s="17"/>
      <c r="W136" s="17"/>
      <c r="X136" s="17"/>
      <c r="Y136" s="17"/>
      <c r="Z136" s="17"/>
      <c r="AA136" s="17"/>
      <c r="AB136" s="17"/>
      <c r="AC136" s="17"/>
      <c r="AD136" s="17">
        <f t="shared" si="3"/>
        <v>8</v>
      </c>
    </row>
    <row r="137" spans="1:30" ht="63" customHeight="1" x14ac:dyDescent="0.25">
      <c r="B137" s="16" t="s">
        <v>57</v>
      </c>
      <c r="C137" s="17"/>
      <c r="D137" s="17"/>
      <c r="E137" s="17"/>
      <c r="F137" s="17"/>
      <c r="G137" s="17">
        <v>10</v>
      </c>
      <c r="H137" s="17">
        <v>9</v>
      </c>
      <c r="I137" s="17"/>
      <c r="J137" s="17"/>
      <c r="K137" s="17"/>
      <c r="L137" s="17"/>
      <c r="M137" s="17"/>
      <c r="N137" s="17"/>
      <c r="O137" s="17">
        <v>38</v>
      </c>
      <c r="P137" s="17">
        <v>40</v>
      </c>
      <c r="Q137" s="17"/>
      <c r="R137" s="17"/>
      <c r="S137" s="17"/>
      <c r="T137" s="17"/>
      <c r="U137" s="17"/>
      <c r="V137" s="17"/>
      <c r="W137" s="17"/>
      <c r="X137" s="17"/>
      <c r="Y137" s="17"/>
      <c r="Z137" s="17"/>
      <c r="AA137" s="17"/>
      <c r="AB137" s="17"/>
      <c r="AC137" s="17"/>
      <c r="AD137" s="17">
        <f t="shared" si="3"/>
        <v>97</v>
      </c>
    </row>
    <row r="138" spans="1:30" ht="63" customHeight="1" x14ac:dyDescent="0.25">
      <c r="B138" s="16" t="s">
        <v>58</v>
      </c>
      <c r="C138" s="17"/>
      <c r="D138" s="17">
        <v>52</v>
      </c>
      <c r="E138" s="17">
        <v>15</v>
      </c>
      <c r="F138" s="17">
        <v>15</v>
      </c>
      <c r="G138" s="17"/>
      <c r="H138" s="17">
        <v>15</v>
      </c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  <c r="AB138" s="17"/>
      <c r="AC138" s="17"/>
      <c r="AD138" s="17">
        <f t="shared" si="3"/>
        <v>97</v>
      </c>
    </row>
    <row r="139" spans="1:30" ht="63" customHeight="1" x14ac:dyDescent="0.25">
      <c r="B139" s="16" t="s">
        <v>59</v>
      </c>
      <c r="C139" s="17"/>
      <c r="D139" s="17"/>
      <c r="E139" s="17"/>
      <c r="F139" s="17">
        <v>50</v>
      </c>
      <c r="G139" s="17">
        <v>10</v>
      </c>
      <c r="H139" s="17">
        <v>20</v>
      </c>
      <c r="I139" s="17">
        <v>5</v>
      </c>
      <c r="J139" s="17"/>
      <c r="K139" s="17"/>
      <c r="L139" s="17"/>
      <c r="M139" s="17"/>
      <c r="N139" s="17"/>
      <c r="O139" s="17"/>
      <c r="P139" s="17">
        <v>20</v>
      </c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  <c r="AB139" s="17"/>
      <c r="AC139" s="17"/>
      <c r="AD139" s="17">
        <f t="shared" si="3"/>
        <v>105</v>
      </c>
    </row>
    <row r="140" spans="1:30" ht="63" customHeight="1" x14ac:dyDescent="0.25">
      <c r="B140" s="16" t="s">
        <v>60</v>
      </c>
      <c r="C140" s="17"/>
      <c r="D140" s="17"/>
      <c r="E140" s="17"/>
      <c r="F140" s="17"/>
      <c r="G140" s="17">
        <v>2</v>
      </c>
      <c r="H140" s="17"/>
      <c r="I140" s="17"/>
      <c r="J140" s="17"/>
      <c r="K140" s="17">
        <v>1</v>
      </c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  <c r="AB140" s="17"/>
      <c r="AC140" s="17"/>
      <c r="AD140" s="17">
        <f t="shared" si="3"/>
        <v>3</v>
      </c>
    </row>
    <row r="141" spans="1:30" ht="63" customHeight="1" x14ac:dyDescent="0.25">
      <c r="B141" s="16" t="s">
        <v>61</v>
      </c>
      <c r="C141" s="17"/>
      <c r="D141" s="17"/>
      <c r="E141" s="17"/>
      <c r="F141" s="17"/>
      <c r="G141" s="17"/>
      <c r="H141" s="17"/>
      <c r="I141" s="17">
        <v>5</v>
      </c>
      <c r="J141" s="17">
        <v>6</v>
      </c>
      <c r="K141" s="17"/>
      <c r="L141" s="17"/>
      <c r="M141" s="17"/>
      <c r="N141" s="17">
        <v>4</v>
      </c>
      <c r="O141" s="17">
        <v>13</v>
      </c>
      <c r="P141" s="17">
        <v>1</v>
      </c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>
        <f t="shared" si="3"/>
        <v>29</v>
      </c>
    </row>
    <row r="142" spans="1:30" ht="63" customHeight="1" x14ac:dyDescent="0.25">
      <c r="B142" s="16" t="s">
        <v>62</v>
      </c>
      <c r="C142" s="17"/>
      <c r="D142" s="17"/>
      <c r="E142" s="17"/>
      <c r="F142" s="17">
        <v>13</v>
      </c>
      <c r="G142" s="17">
        <v>40</v>
      </c>
      <c r="H142" s="17">
        <v>11</v>
      </c>
      <c r="I142" s="17"/>
      <c r="J142" s="17"/>
      <c r="K142" s="17"/>
      <c r="L142" s="17"/>
      <c r="M142" s="17"/>
      <c r="N142" s="17"/>
      <c r="O142" s="17">
        <v>6</v>
      </c>
      <c r="P142" s="17">
        <v>19</v>
      </c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  <c r="AB142" s="17"/>
      <c r="AC142" s="17"/>
      <c r="AD142" s="17">
        <f t="shared" si="3"/>
        <v>89</v>
      </c>
    </row>
    <row r="143" spans="1:30" ht="63" customHeight="1" x14ac:dyDescent="0.25">
      <c r="A143" s="24"/>
      <c r="B143" s="16" t="s">
        <v>186</v>
      </c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>
        <v>10</v>
      </c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  <c r="AB143" s="17"/>
      <c r="AC143" s="17"/>
      <c r="AD143" s="17">
        <f t="shared" si="3"/>
        <v>10</v>
      </c>
    </row>
    <row r="144" spans="1:30" ht="63" customHeight="1" x14ac:dyDescent="0.25">
      <c r="A144" s="24"/>
      <c r="B144" s="16" t="s">
        <v>186</v>
      </c>
      <c r="C144" s="17"/>
      <c r="D144" s="17"/>
      <c r="E144" s="17"/>
      <c r="F144" s="17">
        <v>10</v>
      </c>
      <c r="G144" s="17"/>
      <c r="H144" s="17"/>
      <c r="I144" s="17"/>
      <c r="J144" s="17"/>
      <c r="K144" s="17"/>
      <c r="L144" s="17"/>
      <c r="M144" s="17"/>
      <c r="N144" s="17"/>
      <c r="O144" s="17"/>
      <c r="P144" s="17">
        <v>3</v>
      </c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  <c r="AB144" s="17"/>
      <c r="AC144" s="17"/>
      <c r="AD144" s="17">
        <f t="shared" si="3"/>
        <v>13</v>
      </c>
    </row>
    <row r="145" spans="1:32" ht="63" customHeight="1" x14ac:dyDescent="0.25">
      <c r="B145" s="16" t="s">
        <v>63</v>
      </c>
      <c r="C145" s="17"/>
      <c r="D145" s="17"/>
      <c r="E145" s="17"/>
      <c r="F145" s="17"/>
      <c r="G145" s="17"/>
      <c r="H145" s="17"/>
      <c r="I145" s="17"/>
      <c r="J145" s="17"/>
      <c r="K145" s="17"/>
      <c r="L145" s="17"/>
      <c r="M145" s="17">
        <v>10</v>
      </c>
      <c r="N145" s="17">
        <v>10</v>
      </c>
      <c r="O145" s="17"/>
      <c r="P145" s="17">
        <v>9</v>
      </c>
      <c r="Q145" s="17">
        <v>9</v>
      </c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C145" s="17"/>
      <c r="AD145" s="17">
        <f t="shared" si="3"/>
        <v>38</v>
      </c>
    </row>
    <row r="146" spans="1:32" ht="63" customHeight="1" x14ac:dyDescent="0.25">
      <c r="B146" s="16" t="s">
        <v>187</v>
      </c>
      <c r="C146" s="17"/>
      <c r="D146" s="17"/>
      <c r="E146" s="17"/>
      <c r="F146" s="17"/>
      <c r="G146" s="17">
        <v>81</v>
      </c>
      <c r="H146" s="17">
        <v>118</v>
      </c>
      <c r="I146" s="17">
        <v>73</v>
      </c>
      <c r="J146" s="17"/>
      <c r="K146" s="17"/>
      <c r="L146" s="17"/>
      <c r="M146" s="17"/>
      <c r="N146" s="17">
        <v>77</v>
      </c>
      <c r="O146" s="17">
        <v>100</v>
      </c>
      <c r="P146" s="17">
        <v>37</v>
      </c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C146" s="17"/>
      <c r="AD146" s="17">
        <f t="shared" si="3"/>
        <v>486</v>
      </c>
    </row>
    <row r="147" spans="1:32" ht="63" customHeight="1" x14ac:dyDescent="0.25">
      <c r="B147" s="16" t="s">
        <v>64</v>
      </c>
      <c r="C147" s="17">
        <v>10</v>
      </c>
      <c r="D147" s="17">
        <v>50</v>
      </c>
      <c r="E147" s="17">
        <v>93</v>
      </c>
      <c r="F147" s="17"/>
      <c r="G147" s="17"/>
      <c r="H147" s="17"/>
      <c r="I147" s="17"/>
      <c r="J147" s="17">
        <v>40</v>
      </c>
      <c r="K147" s="17">
        <v>52</v>
      </c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C147" s="17"/>
      <c r="AD147" s="17">
        <f t="shared" si="3"/>
        <v>245</v>
      </c>
    </row>
    <row r="148" spans="1:32" ht="63" customHeight="1" x14ac:dyDescent="0.25">
      <c r="B148" s="16" t="s">
        <v>65</v>
      </c>
      <c r="C148" s="17">
        <v>6</v>
      </c>
      <c r="D148" s="17">
        <v>6</v>
      </c>
      <c r="E148" s="17">
        <v>0</v>
      </c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>
        <f t="shared" si="3"/>
        <v>12</v>
      </c>
    </row>
    <row r="149" spans="1:32" ht="78" customHeight="1" x14ac:dyDescent="0.25">
      <c r="A149" s="24"/>
      <c r="B149" s="16" t="s">
        <v>190</v>
      </c>
      <c r="C149" s="17"/>
      <c r="D149" s="17"/>
      <c r="E149" s="17">
        <v>30</v>
      </c>
      <c r="F149" s="17">
        <v>50</v>
      </c>
      <c r="G149" s="17">
        <v>120</v>
      </c>
      <c r="H149" s="17"/>
      <c r="I149" s="17">
        <v>20</v>
      </c>
      <c r="J149" s="17">
        <v>70</v>
      </c>
      <c r="K149" s="17">
        <v>20</v>
      </c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>
        <f t="shared" si="3"/>
        <v>310</v>
      </c>
    </row>
    <row r="150" spans="1:32" ht="63" customHeight="1" x14ac:dyDescent="0.25">
      <c r="A150" s="24"/>
      <c r="B150" s="16" t="s">
        <v>190</v>
      </c>
      <c r="C150" s="17">
        <v>6</v>
      </c>
      <c r="D150" s="17">
        <v>5</v>
      </c>
      <c r="E150" s="17">
        <v>5</v>
      </c>
      <c r="F150" s="17">
        <v>30</v>
      </c>
      <c r="G150" s="17">
        <v>8</v>
      </c>
      <c r="H150" s="17">
        <v>7</v>
      </c>
      <c r="I150" s="17">
        <v>3</v>
      </c>
      <c r="J150" s="17">
        <v>4</v>
      </c>
      <c r="K150" s="17">
        <v>9</v>
      </c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>
        <f t="shared" si="3"/>
        <v>77</v>
      </c>
    </row>
    <row r="151" spans="1:32" ht="73.5" customHeight="1" x14ac:dyDescent="0.25">
      <c r="B151" s="16" t="s">
        <v>191</v>
      </c>
      <c r="C151" s="17"/>
      <c r="D151" s="17"/>
      <c r="E151" s="17"/>
      <c r="F151" s="17"/>
      <c r="G151" s="17"/>
      <c r="H151" s="17"/>
      <c r="I151" s="17">
        <v>1</v>
      </c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>
        <f t="shared" si="3"/>
        <v>1</v>
      </c>
    </row>
    <row r="152" spans="1:32" ht="73.5" customHeight="1" x14ac:dyDescent="0.25">
      <c r="B152" s="16" t="s">
        <v>221</v>
      </c>
      <c r="C152" s="17"/>
      <c r="D152" s="17"/>
      <c r="E152" s="17"/>
      <c r="F152" s="17"/>
      <c r="G152" s="17"/>
      <c r="H152" s="17"/>
      <c r="I152" s="17">
        <v>400</v>
      </c>
      <c r="J152" s="17">
        <v>160</v>
      </c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>
        <f t="shared" si="3"/>
        <v>560</v>
      </c>
    </row>
    <row r="153" spans="1:32" ht="63" customHeight="1" x14ac:dyDescent="0.25">
      <c r="A153" s="24"/>
      <c r="B153" s="16" t="s">
        <v>192</v>
      </c>
      <c r="C153" s="17"/>
      <c r="D153" s="17">
        <v>30</v>
      </c>
      <c r="E153" s="17">
        <v>20</v>
      </c>
      <c r="F153" s="17">
        <v>20</v>
      </c>
      <c r="G153" s="17"/>
      <c r="H153" s="17"/>
      <c r="I153" s="17"/>
      <c r="J153" s="17"/>
      <c r="K153" s="17">
        <v>30</v>
      </c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>
        <f t="shared" si="3"/>
        <v>100</v>
      </c>
    </row>
    <row r="154" spans="1:32" ht="63" customHeight="1" x14ac:dyDescent="0.25">
      <c r="A154" s="24"/>
      <c r="B154" s="16" t="s">
        <v>192</v>
      </c>
      <c r="C154" s="17"/>
      <c r="D154" s="17"/>
      <c r="E154" s="17"/>
      <c r="F154" s="17"/>
      <c r="G154" s="17">
        <v>19</v>
      </c>
      <c r="H154" s="17"/>
      <c r="I154" s="17"/>
      <c r="J154" s="17"/>
      <c r="K154" s="17">
        <v>1</v>
      </c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C154" s="17"/>
      <c r="AD154" s="17">
        <f t="shared" si="3"/>
        <v>20</v>
      </c>
    </row>
    <row r="155" spans="1:32" s="7" customFormat="1" ht="63" customHeight="1" x14ac:dyDescent="0.25">
      <c r="A155" s="25"/>
      <c r="B155" s="16" t="s">
        <v>66</v>
      </c>
      <c r="C155" s="17">
        <v>10</v>
      </c>
      <c r="D155" s="17"/>
      <c r="E155" s="17">
        <v>10</v>
      </c>
      <c r="F155" s="17">
        <v>20</v>
      </c>
      <c r="G155" s="17">
        <v>30</v>
      </c>
      <c r="H155" s="17">
        <v>50</v>
      </c>
      <c r="I155" s="17">
        <v>20</v>
      </c>
      <c r="J155" s="17">
        <v>50</v>
      </c>
      <c r="K155" s="17">
        <v>30</v>
      </c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C155" s="17"/>
      <c r="AD155" s="17">
        <f t="shared" si="3"/>
        <v>220</v>
      </c>
      <c r="AE155" s="15"/>
      <c r="AF155" s="15"/>
    </row>
    <row r="156" spans="1:32" ht="63" customHeight="1" x14ac:dyDescent="0.25">
      <c r="A156" s="25"/>
      <c r="B156" s="16" t="s">
        <v>67</v>
      </c>
      <c r="C156" s="17">
        <v>4</v>
      </c>
      <c r="D156" s="17"/>
      <c r="E156" s="17">
        <v>4</v>
      </c>
      <c r="F156" s="17">
        <v>27</v>
      </c>
      <c r="G156" s="17">
        <v>7</v>
      </c>
      <c r="H156" s="17">
        <v>2</v>
      </c>
      <c r="I156" s="17">
        <v>5</v>
      </c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C156" s="17"/>
      <c r="AD156" s="17">
        <f t="shared" si="3"/>
        <v>49</v>
      </c>
    </row>
    <row r="157" spans="1:32" ht="63" customHeight="1" x14ac:dyDescent="0.25">
      <c r="A157" s="24"/>
      <c r="B157" s="16" t="s">
        <v>193</v>
      </c>
      <c r="C157" s="17">
        <v>10</v>
      </c>
      <c r="D157" s="17">
        <v>40</v>
      </c>
      <c r="E157" s="17"/>
      <c r="F157" s="17"/>
      <c r="G157" s="17">
        <v>40</v>
      </c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C157" s="17"/>
      <c r="AD157" s="17">
        <f t="shared" si="3"/>
        <v>90</v>
      </c>
    </row>
    <row r="158" spans="1:32" ht="63" customHeight="1" x14ac:dyDescent="0.25">
      <c r="A158" s="24"/>
      <c r="B158" s="16" t="s">
        <v>193</v>
      </c>
      <c r="C158" s="17">
        <v>6</v>
      </c>
      <c r="D158" s="17">
        <v>9</v>
      </c>
      <c r="E158" s="17">
        <v>9</v>
      </c>
      <c r="F158" s="17">
        <v>19</v>
      </c>
      <c r="G158" s="17">
        <v>9</v>
      </c>
      <c r="H158" s="17">
        <v>1</v>
      </c>
      <c r="I158" s="17"/>
      <c r="J158" s="17"/>
      <c r="K158" s="17">
        <v>9</v>
      </c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C158" s="17"/>
      <c r="AD158" s="17">
        <f t="shared" si="3"/>
        <v>62</v>
      </c>
    </row>
    <row r="159" spans="1:32" ht="70.5" customHeight="1" x14ac:dyDescent="0.25">
      <c r="B159" s="16" t="s">
        <v>194</v>
      </c>
      <c r="C159" s="17"/>
      <c r="D159" s="17"/>
      <c r="E159" s="17">
        <v>16</v>
      </c>
      <c r="F159" s="17">
        <v>6</v>
      </c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C159" s="17"/>
      <c r="AD159" s="17">
        <f t="shared" si="3"/>
        <v>22</v>
      </c>
    </row>
    <row r="160" spans="1:32" ht="63" customHeight="1" x14ac:dyDescent="0.25">
      <c r="A160" s="24"/>
      <c r="B160" s="16" t="s">
        <v>195</v>
      </c>
      <c r="C160" s="17"/>
      <c r="D160" s="17"/>
      <c r="E160" s="17"/>
      <c r="F160" s="17"/>
      <c r="G160" s="17"/>
      <c r="H160" s="17">
        <v>10</v>
      </c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C160" s="17"/>
      <c r="AD160" s="17">
        <f t="shared" si="3"/>
        <v>10</v>
      </c>
    </row>
    <row r="161" spans="1:30" ht="63" customHeight="1" x14ac:dyDescent="0.25">
      <c r="A161" s="24"/>
      <c r="B161" s="16" t="s">
        <v>195</v>
      </c>
      <c r="C161" s="17"/>
      <c r="D161" s="17">
        <v>1</v>
      </c>
      <c r="E161" s="17"/>
      <c r="F161" s="17"/>
      <c r="G161" s="17">
        <v>8</v>
      </c>
      <c r="H161" s="17">
        <v>4</v>
      </c>
      <c r="I161" s="17"/>
      <c r="J161" s="17">
        <v>5</v>
      </c>
      <c r="K161" s="17">
        <v>1</v>
      </c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C161" s="17"/>
      <c r="AD161" s="17">
        <f t="shared" si="3"/>
        <v>19</v>
      </c>
    </row>
    <row r="162" spans="1:30" ht="63" customHeight="1" x14ac:dyDescent="0.25">
      <c r="A162" s="24"/>
      <c r="B162" s="16" t="s">
        <v>196</v>
      </c>
      <c r="C162" s="17">
        <v>10</v>
      </c>
      <c r="D162" s="17">
        <v>20</v>
      </c>
      <c r="E162" s="17">
        <v>10</v>
      </c>
      <c r="F162" s="17">
        <v>90</v>
      </c>
      <c r="G162" s="17">
        <v>170</v>
      </c>
      <c r="H162" s="17">
        <v>10</v>
      </c>
      <c r="I162" s="17">
        <v>10</v>
      </c>
      <c r="J162" s="17">
        <v>30</v>
      </c>
      <c r="K162" s="17">
        <v>20</v>
      </c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C162" s="17"/>
      <c r="AD162" s="17">
        <f t="shared" si="3"/>
        <v>370</v>
      </c>
    </row>
    <row r="163" spans="1:30" ht="63" customHeight="1" x14ac:dyDescent="0.25">
      <c r="A163" s="24"/>
      <c r="B163" s="16" t="s">
        <v>196</v>
      </c>
      <c r="C163" s="17">
        <v>12</v>
      </c>
      <c r="D163" s="17"/>
      <c r="E163" s="17">
        <v>3</v>
      </c>
      <c r="F163" s="17">
        <v>11</v>
      </c>
      <c r="G163" s="17">
        <v>17</v>
      </c>
      <c r="H163" s="17">
        <v>11</v>
      </c>
      <c r="I163" s="17">
        <v>18</v>
      </c>
      <c r="J163" s="17">
        <v>8</v>
      </c>
      <c r="K163" s="17">
        <v>12</v>
      </c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C163" s="17"/>
      <c r="AD163" s="17">
        <f t="shared" ref="AD163:AD196" si="4">SUM(C163:AC163)</f>
        <v>92</v>
      </c>
    </row>
    <row r="164" spans="1:30" ht="63" customHeight="1" x14ac:dyDescent="0.25">
      <c r="B164" s="16" t="s">
        <v>197</v>
      </c>
      <c r="C164" s="17">
        <v>8</v>
      </c>
      <c r="D164" s="17"/>
      <c r="E164" s="17">
        <v>2</v>
      </c>
      <c r="F164" s="17"/>
      <c r="G164" s="17"/>
      <c r="H164" s="17">
        <v>2</v>
      </c>
      <c r="I164" s="17"/>
      <c r="J164" s="17">
        <v>1</v>
      </c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C164" s="17"/>
      <c r="AD164" s="17">
        <f t="shared" si="4"/>
        <v>13</v>
      </c>
    </row>
    <row r="165" spans="1:30" ht="63" customHeight="1" x14ac:dyDescent="0.25">
      <c r="A165" s="24"/>
      <c r="B165" s="16" t="s">
        <v>198</v>
      </c>
      <c r="C165" s="17"/>
      <c r="D165" s="17"/>
      <c r="E165" s="17"/>
      <c r="F165" s="17"/>
      <c r="G165" s="17"/>
      <c r="H165" s="17">
        <v>10</v>
      </c>
      <c r="I165" s="17"/>
      <c r="J165" s="17">
        <v>10</v>
      </c>
      <c r="K165" s="17">
        <v>20</v>
      </c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C165" s="17"/>
      <c r="AD165" s="17">
        <f t="shared" si="4"/>
        <v>40</v>
      </c>
    </row>
    <row r="166" spans="1:30" ht="63" customHeight="1" x14ac:dyDescent="0.25">
      <c r="A166" s="24"/>
      <c r="B166" s="16" t="s">
        <v>198</v>
      </c>
      <c r="C166" s="17">
        <v>4</v>
      </c>
      <c r="D166" s="17"/>
      <c r="E166" s="17">
        <v>3</v>
      </c>
      <c r="F166" s="17"/>
      <c r="G166" s="17"/>
      <c r="H166" s="17">
        <v>14</v>
      </c>
      <c r="I166" s="17">
        <v>2</v>
      </c>
      <c r="J166" s="17"/>
      <c r="K166" s="17">
        <v>1</v>
      </c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C166" s="17"/>
      <c r="AD166" s="17">
        <f t="shared" si="4"/>
        <v>24</v>
      </c>
    </row>
    <row r="167" spans="1:30" ht="68.25" customHeight="1" x14ac:dyDescent="0.25">
      <c r="B167" s="16" t="s">
        <v>199</v>
      </c>
      <c r="C167" s="17">
        <v>2</v>
      </c>
      <c r="D167" s="17">
        <v>2</v>
      </c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C167" s="17"/>
      <c r="AD167" s="17">
        <f t="shared" si="4"/>
        <v>4</v>
      </c>
    </row>
    <row r="168" spans="1:30" ht="63" customHeight="1" x14ac:dyDescent="0.25">
      <c r="A168" s="20"/>
      <c r="B168" s="16" t="s">
        <v>200</v>
      </c>
      <c r="C168" s="17">
        <v>9</v>
      </c>
      <c r="D168" s="17">
        <v>15</v>
      </c>
      <c r="E168" s="17">
        <v>17</v>
      </c>
      <c r="F168" s="17">
        <v>41</v>
      </c>
      <c r="G168" s="17">
        <v>26</v>
      </c>
      <c r="H168" s="17">
        <v>21</v>
      </c>
      <c r="I168" s="17">
        <v>2</v>
      </c>
      <c r="J168" s="17">
        <v>5</v>
      </c>
      <c r="K168" s="17">
        <v>1</v>
      </c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>
        <f t="shared" si="4"/>
        <v>137</v>
      </c>
    </row>
    <row r="169" spans="1:30" ht="63" customHeight="1" x14ac:dyDescent="0.25">
      <c r="B169" s="16" t="s">
        <v>201</v>
      </c>
      <c r="C169" s="17"/>
      <c r="D169" s="17"/>
      <c r="E169" s="17">
        <v>10</v>
      </c>
      <c r="F169" s="17">
        <v>50</v>
      </c>
      <c r="G169" s="17"/>
      <c r="H169" s="17">
        <v>30</v>
      </c>
      <c r="I169" s="17"/>
      <c r="J169" s="17">
        <v>10</v>
      </c>
      <c r="K169" s="17">
        <v>20</v>
      </c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>
        <f t="shared" si="4"/>
        <v>120</v>
      </c>
    </row>
    <row r="170" spans="1:30" ht="63" customHeight="1" x14ac:dyDescent="0.25">
      <c r="B170" s="16" t="s">
        <v>201</v>
      </c>
      <c r="C170" s="17">
        <v>6</v>
      </c>
      <c r="D170" s="17">
        <v>2</v>
      </c>
      <c r="E170" s="17">
        <v>2</v>
      </c>
      <c r="F170" s="17">
        <v>3</v>
      </c>
      <c r="G170" s="17"/>
      <c r="H170" s="17">
        <v>2</v>
      </c>
      <c r="I170" s="17"/>
      <c r="J170" s="17">
        <v>5</v>
      </c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>
        <f t="shared" si="4"/>
        <v>20</v>
      </c>
    </row>
    <row r="171" spans="1:30" ht="63" customHeight="1" x14ac:dyDescent="0.25">
      <c r="A171" s="24"/>
      <c r="B171" s="16" t="s">
        <v>202</v>
      </c>
      <c r="C171" s="17">
        <v>10</v>
      </c>
      <c r="D171" s="17"/>
      <c r="E171" s="17"/>
      <c r="F171" s="17"/>
      <c r="G171" s="17">
        <v>20</v>
      </c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>
        <f t="shared" si="4"/>
        <v>30</v>
      </c>
    </row>
    <row r="172" spans="1:30" ht="63" customHeight="1" x14ac:dyDescent="0.25">
      <c r="A172" s="24"/>
      <c r="B172" s="16" t="s">
        <v>202</v>
      </c>
      <c r="C172" s="17"/>
      <c r="D172" s="17"/>
      <c r="E172" s="17"/>
      <c r="F172" s="17"/>
      <c r="G172" s="17">
        <v>5</v>
      </c>
      <c r="H172" s="17">
        <v>1</v>
      </c>
      <c r="I172" s="17"/>
      <c r="J172" s="17"/>
      <c r="K172" s="17">
        <v>1</v>
      </c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>
        <f t="shared" si="4"/>
        <v>7</v>
      </c>
    </row>
    <row r="173" spans="1:30" ht="63" customHeight="1" x14ac:dyDescent="0.25">
      <c r="A173" s="24"/>
      <c r="B173" s="16" t="s">
        <v>203</v>
      </c>
      <c r="C173" s="17"/>
      <c r="D173" s="17"/>
      <c r="E173" s="17"/>
      <c r="F173" s="17">
        <v>10</v>
      </c>
      <c r="G173" s="17">
        <v>10</v>
      </c>
      <c r="H173" s="17">
        <v>40</v>
      </c>
      <c r="I173" s="17">
        <v>10</v>
      </c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>
        <f t="shared" si="4"/>
        <v>70</v>
      </c>
    </row>
    <row r="174" spans="1:30" ht="63" customHeight="1" x14ac:dyDescent="0.25">
      <c r="A174" s="24"/>
      <c r="B174" s="16" t="s">
        <v>203</v>
      </c>
      <c r="C174" s="17">
        <v>3</v>
      </c>
      <c r="D174" s="17">
        <v>8</v>
      </c>
      <c r="E174" s="17"/>
      <c r="F174" s="17">
        <v>8</v>
      </c>
      <c r="G174" s="17">
        <v>7</v>
      </c>
      <c r="H174" s="17">
        <v>8</v>
      </c>
      <c r="I174" s="17">
        <v>9</v>
      </c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>
        <f t="shared" si="4"/>
        <v>43</v>
      </c>
    </row>
    <row r="175" spans="1:30" ht="74.25" customHeight="1" x14ac:dyDescent="0.25">
      <c r="B175" s="16" t="s">
        <v>204</v>
      </c>
      <c r="C175" s="17"/>
      <c r="D175" s="17"/>
      <c r="E175" s="17"/>
      <c r="F175" s="17"/>
      <c r="G175" s="17"/>
      <c r="H175" s="17">
        <v>220</v>
      </c>
      <c r="I175" s="17">
        <v>518</v>
      </c>
      <c r="J175" s="17">
        <v>282</v>
      </c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>
        <f t="shared" si="4"/>
        <v>1020</v>
      </c>
    </row>
    <row r="176" spans="1:30" ht="63" customHeight="1" x14ac:dyDescent="0.25">
      <c r="B176" s="16" t="s">
        <v>205</v>
      </c>
      <c r="C176" s="17">
        <v>38</v>
      </c>
      <c r="D176" s="17">
        <v>3</v>
      </c>
      <c r="E176" s="17">
        <v>20</v>
      </c>
      <c r="F176" s="17"/>
      <c r="G176" s="17"/>
      <c r="H176" s="17"/>
      <c r="I176" s="17">
        <v>6</v>
      </c>
      <c r="J176" s="17">
        <v>39</v>
      </c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>
        <f t="shared" si="4"/>
        <v>106</v>
      </c>
    </row>
    <row r="177" spans="1:30" ht="78" customHeight="1" x14ac:dyDescent="0.25">
      <c r="B177" s="16" t="s">
        <v>206</v>
      </c>
      <c r="C177" s="17">
        <v>10</v>
      </c>
      <c r="D177" s="17">
        <v>4</v>
      </c>
      <c r="E177" s="17"/>
      <c r="F177" s="17"/>
      <c r="G177" s="17">
        <v>12</v>
      </c>
      <c r="H177" s="17">
        <v>11</v>
      </c>
      <c r="I177" s="17">
        <v>10</v>
      </c>
      <c r="J177" s="17">
        <v>11</v>
      </c>
      <c r="K177" s="17">
        <v>9</v>
      </c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>
        <f t="shared" si="4"/>
        <v>67</v>
      </c>
    </row>
    <row r="178" spans="1:30" ht="63" customHeight="1" x14ac:dyDescent="0.25">
      <c r="B178" s="16" t="s">
        <v>207</v>
      </c>
      <c r="C178" s="17">
        <v>30</v>
      </c>
      <c r="D178" s="17">
        <v>88</v>
      </c>
      <c r="E178" s="17">
        <v>39</v>
      </c>
      <c r="F178" s="17"/>
      <c r="G178" s="17"/>
      <c r="H178" s="17">
        <v>10</v>
      </c>
      <c r="I178" s="17">
        <v>21</v>
      </c>
      <c r="J178" s="17">
        <v>11</v>
      </c>
      <c r="K178" s="17">
        <v>6</v>
      </c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>
        <f t="shared" si="4"/>
        <v>205</v>
      </c>
    </row>
    <row r="179" spans="1:30" ht="74.25" customHeight="1" x14ac:dyDescent="0.25">
      <c r="B179" s="16" t="s">
        <v>68</v>
      </c>
      <c r="C179" s="17">
        <v>8</v>
      </c>
      <c r="D179" s="17">
        <v>44</v>
      </c>
      <c r="E179" s="17">
        <v>51</v>
      </c>
      <c r="F179" s="17">
        <v>53</v>
      </c>
      <c r="G179" s="17"/>
      <c r="H179" s="17">
        <v>29</v>
      </c>
      <c r="I179" s="17">
        <v>21</v>
      </c>
      <c r="J179" s="17"/>
      <c r="K179" s="17">
        <v>2</v>
      </c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>
        <f t="shared" si="4"/>
        <v>208</v>
      </c>
    </row>
    <row r="180" spans="1:30" ht="63" customHeight="1" x14ac:dyDescent="0.25">
      <c r="B180" s="16" t="s">
        <v>69</v>
      </c>
      <c r="C180" s="17"/>
      <c r="D180" s="17"/>
      <c r="E180" s="17"/>
      <c r="F180" s="17"/>
      <c r="G180" s="17"/>
      <c r="H180" s="17">
        <v>13</v>
      </c>
      <c r="I180" s="17">
        <v>76</v>
      </c>
      <c r="J180" s="17"/>
      <c r="K180" s="17">
        <v>7</v>
      </c>
      <c r="L180" s="17"/>
      <c r="M180" s="17">
        <v>3</v>
      </c>
      <c r="N180" s="17"/>
      <c r="O180" s="17">
        <v>21</v>
      </c>
      <c r="P180" s="17">
        <v>31</v>
      </c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>
        <f t="shared" si="4"/>
        <v>151</v>
      </c>
    </row>
    <row r="181" spans="1:30" ht="63" customHeight="1" x14ac:dyDescent="0.25">
      <c r="B181" s="16" t="s">
        <v>70</v>
      </c>
      <c r="C181" s="17"/>
      <c r="D181" s="17"/>
      <c r="E181" s="17"/>
      <c r="F181" s="17"/>
      <c r="G181" s="17"/>
      <c r="H181" s="17">
        <v>2</v>
      </c>
      <c r="I181" s="17"/>
      <c r="J181" s="17">
        <v>7</v>
      </c>
      <c r="K181" s="17"/>
      <c r="L181" s="17"/>
      <c r="M181" s="17"/>
      <c r="N181" s="17"/>
      <c r="O181" s="17">
        <v>1</v>
      </c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>
        <f t="shared" si="4"/>
        <v>10</v>
      </c>
    </row>
    <row r="182" spans="1:30" ht="67.5" customHeight="1" x14ac:dyDescent="0.25">
      <c r="B182" s="16" t="s">
        <v>71</v>
      </c>
      <c r="C182" s="17"/>
      <c r="D182" s="17"/>
      <c r="E182" s="17"/>
      <c r="F182" s="17"/>
      <c r="G182" s="17"/>
      <c r="H182" s="17"/>
      <c r="I182" s="17"/>
      <c r="J182" s="17">
        <v>17</v>
      </c>
      <c r="K182" s="17">
        <v>6</v>
      </c>
      <c r="L182" s="17">
        <v>17</v>
      </c>
      <c r="M182" s="17">
        <v>37</v>
      </c>
      <c r="N182" s="17">
        <v>10</v>
      </c>
      <c r="O182" s="17">
        <v>10</v>
      </c>
      <c r="P182" s="17">
        <v>20</v>
      </c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>
        <f t="shared" si="4"/>
        <v>117</v>
      </c>
    </row>
    <row r="183" spans="1:30" ht="63" customHeight="1" x14ac:dyDescent="0.25">
      <c r="B183" s="16" t="s">
        <v>72</v>
      </c>
      <c r="C183" s="17"/>
      <c r="D183" s="17"/>
      <c r="E183" s="17"/>
      <c r="F183" s="17"/>
      <c r="G183" s="17"/>
      <c r="H183" s="17"/>
      <c r="I183" s="17"/>
      <c r="J183" s="17">
        <v>5</v>
      </c>
      <c r="K183" s="17">
        <v>7</v>
      </c>
      <c r="L183" s="17">
        <v>1</v>
      </c>
      <c r="M183" s="17">
        <v>18</v>
      </c>
      <c r="N183" s="17">
        <v>5</v>
      </c>
      <c r="O183" s="17">
        <v>10</v>
      </c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>
        <f t="shared" si="4"/>
        <v>46</v>
      </c>
    </row>
    <row r="184" spans="1:30" ht="63" customHeight="1" x14ac:dyDescent="0.25">
      <c r="B184" s="16" t="s">
        <v>73</v>
      </c>
      <c r="C184" s="17"/>
      <c r="D184" s="17"/>
      <c r="E184" s="17"/>
      <c r="F184" s="17"/>
      <c r="G184" s="17"/>
      <c r="H184" s="17">
        <v>30</v>
      </c>
      <c r="I184" s="17">
        <v>23</v>
      </c>
      <c r="J184" s="17"/>
      <c r="K184" s="17"/>
      <c r="L184" s="17"/>
      <c r="M184" s="17"/>
      <c r="N184" s="17"/>
      <c r="O184" s="17"/>
      <c r="P184" s="17">
        <v>30</v>
      </c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>
        <f t="shared" si="4"/>
        <v>83</v>
      </c>
    </row>
    <row r="185" spans="1:30" ht="63" customHeight="1" x14ac:dyDescent="0.25">
      <c r="B185" s="16" t="s">
        <v>74</v>
      </c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>
        <v>10</v>
      </c>
      <c r="O185" s="17">
        <v>19</v>
      </c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>
        <f t="shared" si="4"/>
        <v>29</v>
      </c>
    </row>
    <row r="186" spans="1:30" ht="77.25" customHeight="1" x14ac:dyDescent="0.25">
      <c r="A186" s="24"/>
      <c r="B186" s="16" t="s">
        <v>75</v>
      </c>
      <c r="C186" s="17"/>
      <c r="D186" s="17"/>
      <c r="E186" s="17"/>
      <c r="F186" s="17"/>
      <c r="G186" s="17"/>
      <c r="H186" s="17">
        <v>10</v>
      </c>
      <c r="I186" s="17"/>
      <c r="J186" s="17"/>
      <c r="K186" s="17"/>
      <c r="L186" s="17"/>
      <c r="M186" s="17"/>
      <c r="N186" s="17">
        <v>10</v>
      </c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>
        <f t="shared" si="4"/>
        <v>20</v>
      </c>
    </row>
    <row r="187" spans="1:30" ht="63" customHeight="1" x14ac:dyDescent="0.25">
      <c r="A187" s="24"/>
      <c r="B187" s="16" t="s">
        <v>75</v>
      </c>
      <c r="C187" s="17"/>
      <c r="D187" s="17"/>
      <c r="E187" s="17">
        <v>9</v>
      </c>
      <c r="F187" s="17">
        <v>10</v>
      </c>
      <c r="G187" s="17">
        <v>27</v>
      </c>
      <c r="H187" s="17">
        <v>20</v>
      </c>
      <c r="I187" s="17">
        <v>0</v>
      </c>
      <c r="J187" s="17">
        <v>40</v>
      </c>
      <c r="K187" s="17"/>
      <c r="L187" s="17"/>
      <c r="M187" s="17">
        <v>2</v>
      </c>
      <c r="N187" s="17"/>
      <c r="O187" s="17">
        <v>10</v>
      </c>
      <c r="P187" s="17">
        <v>10</v>
      </c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>
        <f t="shared" si="4"/>
        <v>128</v>
      </c>
    </row>
    <row r="188" spans="1:30" ht="63" customHeight="1" x14ac:dyDescent="0.25">
      <c r="B188" s="16" t="s">
        <v>76</v>
      </c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>
        <v>4</v>
      </c>
      <c r="N188" s="17"/>
      <c r="O188" s="17"/>
      <c r="P188" s="17"/>
      <c r="Q188" s="17">
        <v>3</v>
      </c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>
        <f t="shared" si="4"/>
        <v>7</v>
      </c>
    </row>
    <row r="189" spans="1:30" ht="63" customHeight="1" x14ac:dyDescent="0.25">
      <c r="B189" s="16" t="s">
        <v>77</v>
      </c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>
        <v>20</v>
      </c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>
        <f t="shared" si="4"/>
        <v>20</v>
      </c>
    </row>
    <row r="190" spans="1:30" ht="63" customHeight="1" x14ac:dyDescent="0.25">
      <c r="B190" s="16" t="s">
        <v>78</v>
      </c>
      <c r="C190" s="17"/>
      <c r="D190" s="17"/>
      <c r="E190" s="17"/>
      <c r="F190" s="17"/>
      <c r="G190" s="17"/>
      <c r="H190" s="17">
        <v>6</v>
      </c>
      <c r="I190" s="17"/>
      <c r="J190" s="17"/>
      <c r="K190" s="17"/>
      <c r="L190" s="17"/>
      <c r="M190" s="17"/>
      <c r="N190" s="17"/>
      <c r="O190" s="17"/>
      <c r="P190" s="17">
        <v>2</v>
      </c>
      <c r="Q190" s="17">
        <v>3</v>
      </c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>
        <f t="shared" si="4"/>
        <v>11</v>
      </c>
    </row>
    <row r="191" spans="1:30" ht="63" customHeight="1" x14ac:dyDescent="0.25">
      <c r="B191" s="16" t="s">
        <v>79</v>
      </c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>
        <v>5</v>
      </c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>
        <f t="shared" si="4"/>
        <v>5</v>
      </c>
    </row>
    <row r="192" spans="1:30" ht="63" customHeight="1" x14ac:dyDescent="0.25">
      <c r="B192" s="16" t="s">
        <v>80</v>
      </c>
      <c r="C192" s="17"/>
      <c r="D192" s="17"/>
      <c r="E192" s="17"/>
      <c r="F192" s="17"/>
      <c r="G192" s="17"/>
      <c r="H192" s="17"/>
      <c r="I192" s="17">
        <v>6</v>
      </c>
      <c r="J192" s="17"/>
      <c r="K192" s="17"/>
      <c r="L192" s="17"/>
      <c r="M192" s="17"/>
      <c r="N192" s="17"/>
      <c r="O192" s="17"/>
      <c r="P192" s="17">
        <v>5</v>
      </c>
      <c r="Q192" s="17">
        <v>64</v>
      </c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>
        <f t="shared" si="4"/>
        <v>75</v>
      </c>
    </row>
    <row r="193" spans="1:32" ht="63" customHeight="1" x14ac:dyDescent="0.25">
      <c r="B193" s="16" t="s">
        <v>81</v>
      </c>
      <c r="C193" s="17"/>
      <c r="D193" s="17"/>
      <c r="E193" s="17">
        <v>17</v>
      </c>
      <c r="F193" s="17"/>
      <c r="G193" s="17"/>
      <c r="H193" s="17"/>
      <c r="I193" s="17"/>
      <c r="J193" s="17"/>
      <c r="K193" s="17"/>
      <c r="L193" s="17"/>
      <c r="M193" s="17"/>
      <c r="N193" s="17"/>
      <c r="O193" s="17">
        <v>11</v>
      </c>
      <c r="P193" s="17">
        <v>5</v>
      </c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>
        <f t="shared" si="4"/>
        <v>33</v>
      </c>
    </row>
    <row r="194" spans="1:32" ht="69.75" customHeight="1" x14ac:dyDescent="0.25">
      <c r="B194" s="16" t="s">
        <v>82</v>
      </c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>
        <v>5</v>
      </c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>
        <f t="shared" si="4"/>
        <v>5</v>
      </c>
    </row>
    <row r="195" spans="1:32" ht="63" customHeight="1" x14ac:dyDescent="0.25">
      <c r="B195" s="16" t="s">
        <v>83</v>
      </c>
      <c r="C195" s="17"/>
      <c r="D195" s="17"/>
      <c r="E195" s="17">
        <v>7</v>
      </c>
      <c r="F195" s="17"/>
      <c r="G195" s="17">
        <v>18</v>
      </c>
      <c r="H195" s="17"/>
      <c r="I195" s="17"/>
      <c r="J195" s="17"/>
      <c r="K195" s="17"/>
      <c r="L195" s="17"/>
      <c r="M195" s="17"/>
      <c r="N195" s="17"/>
      <c r="O195" s="17">
        <v>80</v>
      </c>
      <c r="P195" s="17">
        <v>3</v>
      </c>
      <c r="Q195" s="17">
        <v>3</v>
      </c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>
        <f t="shared" si="4"/>
        <v>111</v>
      </c>
    </row>
    <row r="196" spans="1:32" ht="63" customHeight="1" x14ac:dyDescent="0.25">
      <c r="B196" s="16" t="s">
        <v>84</v>
      </c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>
        <v>7</v>
      </c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>
        <f t="shared" si="4"/>
        <v>7</v>
      </c>
    </row>
    <row r="197" spans="1:32" ht="63" customHeight="1" x14ac:dyDescent="0.25">
      <c r="B197" s="16" t="s">
        <v>85</v>
      </c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>
        <v>10</v>
      </c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>
        <f>SUM(C197:AC197)</f>
        <v>10</v>
      </c>
    </row>
    <row r="198" spans="1:32" ht="63" customHeight="1" x14ac:dyDescent="0.25">
      <c r="B198" s="16" t="s">
        <v>86</v>
      </c>
      <c r="C198" s="17"/>
      <c r="D198" s="17"/>
      <c r="E198" s="17"/>
      <c r="F198" s="17"/>
      <c r="G198" s="17"/>
      <c r="H198" s="17">
        <v>5</v>
      </c>
      <c r="I198" s="17"/>
      <c r="J198" s="17"/>
      <c r="K198" s="17"/>
      <c r="L198" s="17"/>
      <c r="M198" s="17"/>
      <c r="N198" s="17">
        <v>10</v>
      </c>
      <c r="O198" s="17"/>
      <c r="P198" s="17">
        <v>5</v>
      </c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>
        <f>SUM(C198:AC198)</f>
        <v>20</v>
      </c>
    </row>
    <row r="199" spans="1:32" s="5" customFormat="1" ht="63" customHeight="1" x14ac:dyDescent="0.25">
      <c r="A199" s="21"/>
      <c r="B199" s="22" t="s">
        <v>9</v>
      </c>
      <c r="C199" s="23">
        <f t="shared" ref="C199:AD199" si="5">SUM(C2:C198)</f>
        <v>238</v>
      </c>
      <c r="D199" s="23">
        <f t="shared" si="5"/>
        <v>1163</v>
      </c>
      <c r="E199" s="23">
        <f t="shared" si="5"/>
        <v>1693</v>
      </c>
      <c r="F199" s="23">
        <f t="shared" si="5"/>
        <v>1912</v>
      </c>
      <c r="G199" s="23">
        <f t="shared" si="5"/>
        <v>1732</v>
      </c>
      <c r="H199" s="23">
        <f t="shared" si="5"/>
        <v>2331</v>
      </c>
      <c r="I199" s="23">
        <f t="shared" si="5"/>
        <v>2066</v>
      </c>
      <c r="J199" s="23">
        <f t="shared" si="5"/>
        <v>1433</v>
      </c>
      <c r="K199" s="23">
        <f t="shared" si="5"/>
        <v>1113</v>
      </c>
      <c r="L199" s="23">
        <f t="shared" si="5"/>
        <v>637</v>
      </c>
      <c r="M199" s="23">
        <f t="shared" si="5"/>
        <v>890</v>
      </c>
      <c r="N199" s="23">
        <f t="shared" si="5"/>
        <v>830</v>
      </c>
      <c r="O199" s="23">
        <f t="shared" si="5"/>
        <v>1426</v>
      </c>
      <c r="P199" s="23">
        <f t="shared" si="5"/>
        <v>1139</v>
      </c>
      <c r="Q199" s="23">
        <f t="shared" si="5"/>
        <v>200</v>
      </c>
      <c r="R199" s="23">
        <f t="shared" si="5"/>
        <v>50</v>
      </c>
      <c r="S199" s="23">
        <f t="shared" si="5"/>
        <v>50</v>
      </c>
      <c r="T199" s="23">
        <f t="shared" si="5"/>
        <v>0</v>
      </c>
      <c r="U199" s="23">
        <f t="shared" si="5"/>
        <v>0</v>
      </c>
      <c r="V199" s="23">
        <f t="shared" si="5"/>
        <v>62</v>
      </c>
      <c r="W199" s="23">
        <f t="shared" si="5"/>
        <v>116</v>
      </c>
      <c r="X199" s="23">
        <f t="shared" si="5"/>
        <v>120</v>
      </c>
      <c r="Y199" s="23">
        <f t="shared" si="5"/>
        <v>0</v>
      </c>
      <c r="Z199" s="23">
        <f t="shared" si="5"/>
        <v>21</v>
      </c>
      <c r="AA199" s="23">
        <f t="shared" si="5"/>
        <v>0</v>
      </c>
      <c r="AB199" s="23">
        <f t="shared" si="5"/>
        <v>70</v>
      </c>
      <c r="AC199" s="23">
        <f t="shared" si="5"/>
        <v>63</v>
      </c>
      <c r="AD199" s="23">
        <f t="shared" si="5"/>
        <v>19355</v>
      </c>
      <c r="AE199" s="21"/>
      <c r="AF199" s="21"/>
    </row>
    <row r="200" spans="1:32" ht="63" customHeight="1" x14ac:dyDescent="0.25"/>
    <row r="201" spans="1:32" ht="63" customHeight="1" x14ac:dyDescent="0.25"/>
    <row r="202" spans="1:32" ht="63" customHeight="1" x14ac:dyDescent="0.25"/>
    <row r="203" spans="1:32" ht="63" customHeight="1" x14ac:dyDescent="0.25"/>
    <row r="204" spans="1:32" ht="63" customHeight="1" x14ac:dyDescent="0.25"/>
    <row r="205" spans="1:32" ht="63" customHeight="1" x14ac:dyDescent="0.25"/>
    <row r="206" spans="1:32" ht="63" customHeight="1" x14ac:dyDescent="0.25"/>
    <row r="207" spans="1:32" ht="63" customHeight="1" x14ac:dyDescent="0.25"/>
    <row r="208" spans="1:32" ht="63" customHeight="1" x14ac:dyDescent="0.25"/>
    <row r="209" ht="63" customHeight="1" x14ac:dyDescent="0.25"/>
    <row r="210" ht="63" customHeight="1" x14ac:dyDescent="0.25"/>
    <row r="211" ht="63" customHeight="1" x14ac:dyDescent="0.25"/>
  </sheetData>
  <mergeCells count="22">
    <mergeCell ref="A186:A187"/>
    <mergeCell ref="A165:A166"/>
    <mergeCell ref="A171:A172"/>
    <mergeCell ref="A173:A174"/>
    <mergeCell ref="A162:A163"/>
    <mergeCell ref="A153:A154"/>
    <mergeCell ref="A155:A156"/>
    <mergeCell ref="A157:A158"/>
    <mergeCell ref="A160:A161"/>
    <mergeCell ref="A143:A144"/>
    <mergeCell ref="A99:A100"/>
    <mergeCell ref="A149:A150"/>
    <mergeCell ref="A101:A102"/>
    <mergeCell ref="A103:A104"/>
    <mergeCell ref="A105:A106"/>
    <mergeCell ref="A95:A96"/>
    <mergeCell ref="A80:A81"/>
    <mergeCell ref="A26:A27"/>
    <mergeCell ref="A28:A30"/>
    <mergeCell ref="A71:A72"/>
    <mergeCell ref="A77:A78"/>
    <mergeCell ref="A75:A76"/>
  </mergeCells>
  <phoneticPr fontId="0" type="noConversion"/>
  <pageMargins left="0.19685039370078741" right="0.23622047244094491" top="0.39370078740157483" bottom="0.39370078740157483" header="0.31496062992125984" footer="0.31496062992125984"/>
  <pageSetup paperSize="9" scale="71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5"/>
    <pageSetUpPr fitToPage="1"/>
  </sheetPr>
  <dimension ref="A1:R38"/>
  <sheetViews>
    <sheetView workbookViewId="0">
      <selection activeCell="C33" sqref="C33"/>
    </sheetView>
  </sheetViews>
  <sheetFormatPr defaultRowHeight="23.25" x14ac:dyDescent="0.35"/>
  <cols>
    <col min="1" max="1" width="42.140625" customWidth="1"/>
    <col min="2" max="2" width="32.85546875" style="11" customWidth="1"/>
    <col min="3" max="18" width="9.140625" style="11"/>
  </cols>
  <sheetData>
    <row r="1" spans="1:18" x14ac:dyDescent="0.35">
      <c r="B1" s="8" t="s">
        <v>0</v>
      </c>
      <c r="C1" s="8" t="s">
        <v>87</v>
      </c>
      <c r="D1" s="8" t="s">
        <v>1</v>
      </c>
      <c r="E1" s="8" t="s">
        <v>88</v>
      </c>
      <c r="F1" s="8" t="s">
        <v>3</v>
      </c>
      <c r="G1" s="8" t="s">
        <v>89</v>
      </c>
      <c r="H1" s="8" t="s">
        <v>4</v>
      </c>
      <c r="I1" s="8" t="s">
        <v>90</v>
      </c>
      <c r="J1" s="8" t="s">
        <v>5</v>
      </c>
      <c r="K1" s="8" t="s">
        <v>91</v>
      </c>
      <c r="L1" s="8" t="s">
        <v>6</v>
      </c>
      <c r="M1" s="8" t="s">
        <v>92</v>
      </c>
      <c r="N1" s="8" t="s">
        <v>7</v>
      </c>
      <c r="O1" s="8" t="s">
        <v>93</v>
      </c>
      <c r="P1" s="8" t="s">
        <v>8</v>
      </c>
      <c r="Q1" s="8" t="s">
        <v>94</v>
      </c>
      <c r="R1" s="8" t="s">
        <v>119</v>
      </c>
    </row>
    <row r="2" spans="1:18" ht="72" customHeight="1" x14ac:dyDescent="0.5">
      <c r="B2" s="12" t="s">
        <v>208</v>
      </c>
      <c r="C2" s="13"/>
      <c r="D2" s="13"/>
      <c r="E2" s="13"/>
      <c r="F2" s="13"/>
      <c r="G2" s="13">
        <v>31</v>
      </c>
      <c r="H2" s="13"/>
      <c r="I2" s="13"/>
      <c r="J2" s="13"/>
      <c r="K2" s="13"/>
      <c r="L2" s="13"/>
      <c r="M2" s="13">
        <v>4</v>
      </c>
      <c r="N2" s="13"/>
      <c r="O2" s="13"/>
      <c r="P2" s="13"/>
      <c r="Q2" s="13"/>
      <c r="R2" s="13">
        <f>SUM(C2:Q2)</f>
        <v>35</v>
      </c>
    </row>
    <row r="3" spans="1:18" ht="72" customHeight="1" x14ac:dyDescent="0.5">
      <c r="B3" s="12" t="s">
        <v>209</v>
      </c>
      <c r="C3" s="13">
        <v>28</v>
      </c>
      <c r="D3" s="13"/>
      <c r="E3" s="13">
        <v>2</v>
      </c>
      <c r="F3" s="13"/>
      <c r="G3" s="13">
        <v>60</v>
      </c>
      <c r="H3" s="13"/>
      <c r="I3" s="13">
        <v>4</v>
      </c>
      <c r="J3" s="13"/>
      <c r="K3" s="13">
        <v>17</v>
      </c>
      <c r="L3" s="13"/>
      <c r="M3" s="13"/>
      <c r="N3" s="13"/>
      <c r="O3" s="13">
        <v>6</v>
      </c>
      <c r="P3" s="13"/>
      <c r="Q3" s="13"/>
      <c r="R3" s="13">
        <f t="shared" ref="R3:R33" si="0">SUM(C3:Q3)</f>
        <v>117</v>
      </c>
    </row>
    <row r="4" spans="1:18" ht="72" customHeight="1" x14ac:dyDescent="0.5">
      <c r="A4" s="26"/>
      <c r="B4" s="12" t="s">
        <v>210</v>
      </c>
      <c r="C4" s="13">
        <v>30</v>
      </c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>
        <f t="shared" si="0"/>
        <v>30</v>
      </c>
    </row>
    <row r="5" spans="1:18" ht="72" customHeight="1" x14ac:dyDescent="0.5">
      <c r="A5" s="26"/>
      <c r="B5" s="12" t="s">
        <v>210</v>
      </c>
      <c r="C5" s="13">
        <v>10</v>
      </c>
      <c r="D5" s="13"/>
      <c r="E5" s="13"/>
      <c r="F5" s="13"/>
      <c r="G5" s="13"/>
      <c r="H5" s="13"/>
      <c r="I5" s="13"/>
      <c r="J5" s="13"/>
      <c r="K5" s="13">
        <v>10</v>
      </c>
      <c r="L5" s="13"/>
      <c r="M5" s="13"/>
      <c r="N5" s="13"/>
      <c r="O5" s="13"/>
      <c r="P5" s="13"/>
      <c r="Q5" s="13"/>
      <c r="R5" s="13">
        <f t="shared" si="0"/>
        <v>20</v>
      </c>
    </row>
    <row r="6" spans="1:18" ht="72" customHeight="1" x14ac:dyDescent="0.5">
      <c r="B6" s="12" t="s">
        <v>211</v>
      </c>
      <c r="C6" s="13">
        <v>42</v>
      </c>
      <c r="D6" s="13"/>
      <c r="E6" s="13"/>
      <c r="F6" s="13"/>
      <c r="G6" s="13"/>
      <c r="H6" s="13"/>
      <c r="I6" s="13">
        <v>121</v>
      </c>
      <c r="J6" s="13"/>
      <c r="K6" s="13"/>
      <c r="L6" s="13"/>
      <c r="M6" s="13"/>
      <c r="N6" s="13"/>
      <c r="O6" s="13"/>
      <c r="P6" s="13"/>
      <c r="Q6" s="13">
        <v>26</v>
      </c>
      <c r="R6" s="13">
        <f t="shared" si="0"/>
        <v>189</v>
      </c>
    </row>
    <row r="7" spans="1:18" ht="72" customHeight="1" x14ac:dyDescent="0.5">
      <c r="A7" s="6"/>
      <c r="B7" s="12" t="s">
        <v>212</v>
      </c>
      <c r="C7" s="13">
        <v>10</v>
      </c>
      <c r="D7" s="13"/>
      <c r="E7" s="13">
        <v>134</v>
      </c>
      <c r="F7" s="13"/>
      <c r="G7" s="13">
        <v>156</v>
      </c>
      <c r="H7" s="13"/>
      <c r="I7" s="13">
        <v>152</v>
      </c>
      <c r="J7" s="13"/>
      <c r="K7" s="13">
        <v>29</v>
      </c>
      <c r="L7" s="13"/>
      <c r="M7" s="13">
        <v>188</v>
      </c>
      <c r="N7" s="13"/>
      <c r="O7" s="13">
        <v>150</v>
      </c>
      <c r="P7" s="13"/>
      <c r="Q7" s="13">
        <v>106</v>
      </c>
      <c r="R7" s="13">
        <f t="shared" si="0"/>
        <v>925</v>
      </c>
    </row>
    <row r="8" spans="1:18" ht="72" customHeight="1" x14ac:dyDescent="0.5">
      <c r="A8" s="26"/>
      <c r="B8" s="12" t="s">
        <v>213</v>
      </c>
      <c r="C8" s="13">
        <v>20</v>
      </c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>
        <f t="shared" si="0"/>
        <v>20</v>
      </c>
    </row>
    <row r="9" spans="1:18" ht="72" customHeight="1" x14ac:dyDescent="0.5">
      <c r="A9" s="26"/>
      <c r="B9" s="12" t="s">
        <v>213</v>
      </c>
      <c r="C9" s="13">
        <v>17</v>
      </c>
      <c r="D9" s="13"/>
      <c r="E9" s="13">
        <v>65</v>
      </c>
      <c r="F9" s="13"/>
      <c r="G9" s="13">
        <v>57</v>
      </c>
      <c r="H9" s="13"/>
      <c r="I9" s="13"/>
      <c r="J9" s="13"/>
      <c r="K9" s="13">
        <v>1</v>
      </c>
      <c r="L9" s="13"/>
      <c r="M9" s="13"/>
      <c r="N9" s="13"/>
      <c r="O9" s="13">
        <v>12</v>
      </c>
      <c r="P9" s="13"/>
      <c r="Q9" s="13">
        <v>76</v>
      </c>
      <c r="R9" s="13">
        <f t="shared" si="0"/>
        <v>228</v>
      </c>
    </row>
    <row r="10" spans="1:18" ht="72" customHeight="1" x14ac:dyDescent="0.5">
      <c r="A10" s="6"/>
      <c r="B10" s="12" t="s">
        <v>214</v>
      </c>
      <c r="C10" s="13">
        <v>38</v>
      </c>
      <c r="D10" s="13"/>
      <c r="E10" s="13">
        <v>38</v>
      </c>
      <c r="F10" s="13"/>
      <c r="G10" s="13">
        <v>30</v>
      </c>
      <c r="H10" s="13"/>
      <c r="I10" s="13">
        <v>28</v>
      </c>
      <c r="J10" s="13"/>
      <c r="K10" s="13">
        <v>95</v>
      </c>
      <c r="L10" s="13"/>
      <c r="M10" s="13">
        <v>106</v>
      </c>
      <c r="N10" s="13"/>
      <c r="O10" s="13">
        <v>71</v>
      </c>
      <c r="P10" s="13"/>
      <c r="Q10" s="13">
        <v>60</v>
      </c>
      <c r="R10" s="13">
        <f t="shared" si="0"/>
        <v>466</v>
      </c>
    </row>
    <row r="11" spans="1:18" ht="72" customHeight="1" x14ac:dyDescent="0.5">
      <c r="B11" s="12" t="s">
        <v>96</v>
      </c>
      <c r="C11" s="13"/>
      <c r="D11" s="13"/>
      <c r="E11" s="13"/>
      <c r="F11" s="13"/>
      <c r="G11" s="13"/>
      <c r="H11" s="13"/>
      <c r="I11" s="13"/>
      <c r="J11" s="13"/>
      <c r="K11" s="13"/>
      <c r="L11" s="13">
        <v>40</v>
      </c>
      <c r="M11" s="13"/>
      <c r="N11" s="13">
        <v>58</v>
      </c>
      <c r="O11" s="13"/>
      <c r="P11" s="13">
        <v>47</v>
      </c>
      <c r="Q11" s="13"/>
      <c r="R11" s="13">
        <f t="shared" si="0"/>
        <v>145</v>
      </c>
    </row>
    <row r="12" spans="1:18" ht="72" customHeight="1" x14ac:dyDescent="0.5">
      <c r="B12" s="12" t="s">
        <v>97</v>
      </c>
      <c r="C12" s="13"/>
      <c r="D12" s="13">
        <v>4</v>
      </c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>
        <v>38</v>
      </c>
      <c r="Q12" s="13"/>
      <c r="R12" s="13">
        <f t="shared" si="0"/>
        <v>42</v>
      </c>
    </row>
    <row r="13" spans="1:18" ht="72" customHeight="1" x14ac:dyDescent="0.5">
      <c r="B13" s="12" t="s">
        <v>98</v>
      </c>
      <c r="C13" s="13"/>
      <c r="D13" s="13"/>
      <c r="E13" s="13"/>
      <c r="F13" s="13"/>
      <c r="G13" s="13"/>
      <c r="H13" s="13"/>
      <c r="I13" s="13"/>
      <c r="J13" s="13"/>
      <c r="K13" s="13"/>
      <c r="L13" s="13">
        <v>9</v>
      </c>
      <c r="M13" s="13"/>
      <c r="N13" s="13">
        <v>9</v>
      </c>
      <c r="O13" s="13"/>
      <c r="P13" s="13"/>
      <c r="Q13" s="13"/>
      <c r="R13" s="13">
        <f t="shared" si="0"/>
        <v>18</v>
      </c>
    </row>
    <row r="14" spans="1:18" ht="72" customHeight="1" x14ac:dyDescent="0.5">
      <c r="B14" s="12" t="s">
        <v>99</v>
      </c>
      <c r="C14" s="13"/>
      <c r="D14" s="13">
        <v>11</v>
      </c>
      <c r="E14" s="13"/>
      <c r="F14" s="13"/>
      <c r="G14" s="13"/>
      <c r="H14" s="13"/>
      <c r="I14" s="13"/>
      <c r="J14" s="13">
        <v>21</v>
      </c>
      <c r="K14" s="13"/>
      <c r="L14" s="13">
        <v>20</v>
      </c>
      <c r="M14" s="13"/>
      <c r="N14" s="13">
        <v>34</v>
      </c>
      <c r="O14" s="13"/>
      <c r="P14" s="13">
        <v>40</v>
      </c>
      <c r="Q14" s="13"/>
      <c r="R14" s="13">
        <f t="shared" si="0"/>
        <v>126</v>
      </c>
    </row>
    <row r="15" spans="1:18" ht="72" customHeight="1" x14ac:dyDescent="0.5">
      <c r="B15" s="12" t="s">
        <v>100</v>
      </c>
      <c r="C15" s="13"/>
      <c r="D15" s="13">
        <v>2</v>
      </c>
      <c r="E15" s="13"/>
      <c r="F15" s="13"/>
      <c r="G15" s="13"/>
      <c r="H15" s="13">
        <v>16</v>
      </c>
      <c r="I15" s="13"/>
      <c r="J15" s="13">
        <v>193</v>
      </c>
      <c r="K15" s="13"/>
      <c r="L15" s="13">
        <v>180</v>
      </c>
      <c r="M15" s="13"/>
      <c r="N15" s="13">
        <v>128</v>
      </c>
      <c r="O15" s="13"/>
      <c r="P15" s="13">
        <v>75</v>
      </c>
      <c r="Q15" s="13"/>
      <c r="R15" s="13">
        <f t="shared" si="0"/>
        <v>594</v>
      </c>
    </row>
    <row r="16" spans="1:18" ht="72" customHeight="1" x14ac:dyDescent="0.5">
      <c r="B16" s="12" t="s">
        <v>101</v>
      </c>
      <c r="C16" s="13"/>
      <c r="D16" s="13">
        <v>14</v>
      </c>
      <c r="E16" s="13"/>
      <c r="F16" s="13"/>
      <c r="G16" s="13"/>
      <c r="H16" s="13">
        <v>30</v>
      </c>
      <c r="I16" s="13"/>
      <c r="J16" s="13"/>
      <c r="K16" s="13"/>
      <c r="L16" s="13">
        <v>24</v>
      </c>
      <c r="M16" s="13"/>
      <c r="N16" s="13">
        <v>89</v>
      </c>
      <c r="O16" s="13"/>
      <c r="P16" s="13">
        <v>144</v>
      </c>
      <c r="Q16" s="13"/>
      <c r="R16" s="13">
        <f t="shared" si="0"/>
        <v>301</v>
      </c>
    </row>
    <row r="17" spans="1:18" ht="72" customHeight="1" x14ac:dyDescent="0.5">
      <c r="A17" s="26"/>
      <c r="B17" s="12" t="s">
        <v>102</v>
      </c>
      <c r="C17" s="13"/>
      <c r="D17" s="13">
        <v>60</v>
      </c>
      <c r="E17" s="13"/>
      <c r="F17" s="13"/>
      <c r="G17" s="13"/>
      <c r="H17" s="13"/>
      <c r="I17" s="13"/>
      <c r="J17" s="13">
        <v>28</v>
      </c>
      <c r="K17" s="13"/>
      <c r="L17" s="13"/>
      <c r="M17" s="13"/>
      <c r="N17" s="13"/>
      <c r="O17" s="13"/>
      <c r="P17" s="13"/>
      <c r="Q17" s="13"/>
      <c r="R17" s="13">
        <f t="shared" si="0"/>
        <v>88</v>
      </c>
    </row>
    <row r="18" spans="1:18" ht="72" customHeight="1" x14ac:dyDescent="0.5">
      <c r="A18" s="26"/>
      <c r="B18" s="12" t="s">
        <v>103</v>
      </c>
      <c r="C18" s="13"/>
      <c r="D18" s="13">
        <v>3</v>
      </c>
      <c r="E18" s="13"/>
      <c r="F18" s="13"/>
      <c r="G18" s="13"/>
      <c r="H18" s="13"/>
      <c r="I18" s="13"/>
      <c r="J18" s="13">
        <v>1</v>
      </c>
      <c r="K18" s="13"/>
      <c r="L18" s="13">
        <v>9</v>
      </c>
      <c r="M18" s="13"/>
      <c r="N18" s="13"/>
      <c r="O18" s="13"/>
      <c r="P18" s="13">
        <v>2</v>
      </c>
      <c r="Q18" s="13"/>
      <c r="R18" s="13">
        <f t="shared" si="0"/>
        <v>15</v>
      </c>
    </row>
    <row r="19" spans="1:18" ht="72" customHeight="1" x14ac:dyDescent="0.5">
      <c r="A19" s="26"/>
      <c r="B19" s="12" t="s">
        <v>104</v>
      </c>
      <c r="C19" s="13"/>
      <c r="D19" s="13">
        <v>20</v>
      </c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>
        <v>10</v>
      </c>
      <c r="Q19" s="13"/>
      <c r="R19" s="13">
        <f t="shared" si="0"/>
        <v>30</v>
      </c>
    </row>
    <row r="20" spans="1:18" ht="72" customHeight="1" x14ac:dyDescent="0.5">
      <c r="A20" s="26"/>
      <c r="B20" s="12" t="s">
        <v>105</v>
      </c>
      <c r="C20" s="13"/>
      <c r="D20" s="13"/>
      <c r="E20" s="13"/>
      <c r="F20" s="13"/>
      <c r="G20" s="13"/>
      <c r="H20" s="13">
        <v>128</v>
      </c>
      <c r="I20" s="13"/>
      <c r="J20" s="13"/>
      <c r="K20" s="13"/>
      <c r="L20" s="13">
        <v>15</v>
      </c>
      <c r="M20" s="13"/>
      <c r="N20" s="13">
        <v>205</v>
      </c>
      <c r="O20" s="13"/>
      <c r="P20" s="13">
        <v>1</v>
      </c>
      <c r="Q20" s="13"/>
      <c r="R20" s="13">
        <f t="shared" si="0"/>
        <v>349</v>
      </c>
    </row>
    <row r="21" spans="1:18" ht="72" customHeight="1" x14ac:dyDescent="0.5">
      <c r="A21" s="26"/>
      <c r="B21" s="12" t="s">
        <v>106</v>
      </c>
      <c r="C21" s="13"/>
      <c r="D21" s="13">
        <v>30</v>
      </c>
      <c r="E21" s="13"/>
      <c r="F21" s="13">
        <v>81</v>
      </c>
      <c r="G21" s="13"/>
      <c r="H21" s="13"/>
      <c r="I21" s="13"/>
      <c r="J21" s="13">
        <v>7</v>
      </c>
      <c r="K21" s="13"/>
      <c r="L21" s="13">
        <v>7</v>
      </c>
      <c r="M21" s="13"/>
      <c r="N21" s="13"/>
      <c r="O21" s="13"/>
      <c r="P21" s="13">
        <v>14</v>
      </c>
      <c r="Q21" s="13"/>
      <c r="R21" s="13">
        <f t="shared" si="0"/>
        <v>139</v>
      </c>
    </row>
    <row r="22" spans="1:18" ht="72" customHeight="1" x14ac:dyDescent="0.5">
      <c r="A22" s="26"/>
      <c r="B22" s="12" t="s">
        <v>107</v>
      </c>
      <c r="C22" s="13"/>
      <c r="D22" s="13">
        <v>20</v>
      </c>
      <c r="E22" s="13"/>
      <c r="F22" s="13">
        <v>21</v>
      </c>
      <c r="G22" s="13"/>
      <c r="H22" s="13">
        <v>188</v>
      </c>
      <c r="I22" s="13"/>
      <c r="J22" s="13">
        <v>52</v>
      </c>
      <c r="K22" s="13"/>
      <c r="L22" s="13">
        <v>43</v>
      </c>
      <c r="M22" s="13"/>
      <c r="N22" s="13">
        <v>33</v>
      </c>
      <c r="O22" s="13"/>
      <c r="P22" s="13"/>
      <c r="Q22" s="13"/>
      <c r="R22" s="13">
        <f t="shared" si="0"/>
        <v>357</v>
      </c>
    </row>
    <row r="23" spans="1:18" ht="72" customHeight="1" x14ac:dyDescent="0.5">
      <c r="A23" s="26"/>
      <c r="B23" s="12" t="s">
        <v>108</v>
      </c>
      <c r="C23" s="13"/>
      <c r="D23" s="13">
        <v>31</v>
      </c>
      <c r="E23" s="13"/>
      <c r="F23" s="13">
        <v>93</v>
      </c>
      <c r="G23" s="13"/>
      <c r="H23" s="13">
        <v>49</v>
      </c>
      <c r="I23" s="13"/>
      <c r="J23" s="13">
        <v>77</v>
      </c>
      <c r="K23" s="13"/>
      <c r="L23" s="13">
        <v>23</v>
      </c>
      <c r="M23" s="13"/>
      <c r="N23" s="13">
        <v>2</v>
      </c>
      <c r="O23" s="13"/>
      <c r="P23" s="13">
        <v>20</v>
      </c>
      <c r="Q23" s="13"/>
      <c r="R23" s="13">
        <f t="shared" si="0"/>
        <v>295</v>
      </c>
    </row>
    <row r="24" spans="1:18" ht="72" customHeight="1" x14ac:dyDescent="0.5">
      <c r="A24" s="26"/>
      <c r="B24" s="12" t="s">
        <v>109</v>
      </c>
      <c r="C24" s="13"/>
      <c r="D24" s="13">
        <v>12</v>
      </c>
      <c r="E24" s="13"/>
      <c r="F24" s="13"/>
      <c r="G24" s="13"/>
      <c r="H24" s="13"/>
      <c r="I24" s="13"/>
      <c r="J24" s="13">
        <v>3</v>
      </c>
      <c r="K24" s="13"/>
      <c r="L24" s="13">
        <v>1</v>
      </c>
      <c r="M24" s="13"/>
      <c r="N24" s="13"/>
      <c r="O24" s="13"/>
      <c r="P24" s="13">
        <v>16</v>
      </c>
      <c r="Q24" s="13"/>
      <c r="R24" s="13">
        <f t="shared" si="0"/>
        <v>32</v>
      </c>
    </row>
    <row r="25" spans="1:18" ht="72" customHeight="1" x14ac:dyDescent="0.5">
      <c r="A25" s="26"/>
      <c r="B25" s="12" t="s">
        <v>110</v>
      </c>
      <c r="C25" s="13"/>
      <c r="D25" s="13"/>
      <c r="E25" s="13"/>
      <c r="F25" s="13"/>
      <c r="G25" s="13"/>
      <c r="H25" s="13">
        <v>64</v>
      </c>
      <c r="I25" s="13"/>
      <c r="J25" s="13">
        <v>42</v>
      </c>
      <c r="K25" s="13"/>
      <c r="L25" s="13"/>
      <c r="M25" s="13"/>
      <c r="N25" s="13">
        <v>8</v>
      </c>
      <c r="O25" s="13"/>
      <c r="P25" s="13">
        <v>4</v>
      </c>
      <c r="Q25" s="13"/>
      <c r="R25" s="13">
        <f t="shared" si="0"/>
        <v>118</v>
      </c>
    </row>
    <row r="26" spans="1:18" ht="72" customHeight="1" x14ac:dyDescent="0.5">
      <c r="A26" s="26"/>
      <c r="B26" s="12" t="s">
        <v>111</v>
      </c>
      <c r="C26" s="13"/>
      <c r="D26" s="13"/>
      <c r="E26" s="13"/>
      <c r="F26" s="13">
        <v>29</v>
      </c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>
        <f t="shared" si="0"/>
        <v>29</v>
      </c>
    </row>
    <row r="27" spans="1:18" ht="72" customHeight="1" x14ac:dyDescent="0.5">
      <c r="B27" s="12" t="s">
        <v>112</v>
      </c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>
        <v>20</v>
      </c>
      <c r="Q27" s="13"/>
      <c r="R27" s="13">
        <f t="shared" si="0"/>
        <v>20</v>
      </c>
    </row>
    <row r="28" spans="1:18" ht="72" customHeight="1" x14ac:dyDescent="0.5">
      <c r="B28" s="12" t="s">
        <v>113</v>
      </c>
      <c r="C28" s="13"/>
      <c r="D28" s="13">
        <v>30</v>
      </c>
      <c r="E28" s="13"/>
      <c r="F28" s="13"/>
      <c r="G28" s="13"/>
      <c r="H28" s="13"/>
      <c r="I28" s="13"/>
      <c r="J28" s="13">
        <v>10</v>
      </c>
      <c r="K28" s="13"/>
      <c r="L28" s="13">
        <v>61</v>
      </c>
      <c r="M28" s="13"/>
      <c r="N28" s="13">
        <v>43</v>
      </c>
      <c r="O28" s="13"/>
      <c r="P28" s="13">
        <v>30</v>
      </c>
      <c r="Q28" s="13"/>
      <c r="R28" s="13">
        <f t="shared" si="0"/>
        <v>174</v>
      </c>
    </row>
    <row r="29" spans="1:18" ht="72" customHeight="1" x14ac:dyDescent="0.5">
      <c r="B29" s="12" t="s">
        <v>114</v>
      </c>
      <c r="C29" s="13"/>
      <c r="D29" s="13">
        <v>47</v>
      </c>
      <c r="E29" s="13"/>
      <c r="F29" s="13">
        <v>83</v>
      </c>
      <c r="G29" s="13"/>
      <c r="H29" s="13">
        <v>57</v>
      </c>
      <c r="I29" s="13"/>
      <c r="J29" s="13">
        <v>47</v>
      </c>
      <c r="K29" s="13"/>
      <c r="L29" s="13">
        <v>56</v>
      </c>
      <c r="M29" s="13"/>
      <c r="N29" s="13">
        <v>8</v>
      </c>
      <c r="O29" s="13"/>
      <c r="P29" s="13">
        <v>12</v>
      </c>
      <c r="Q29" s="13"/>
      <c r="R29" s="13">
        <f t="shared" si="0"/>
        <v>310</v>
      </c>
    </row>
    <row r="30" spans="1:18" ht="72" customHeight="1" x14ac:dyDescent="0.5">
      <c r="A30" s="26"/>
      <c r="B30" s="12" t="s">
        <v>115</v>
      </c>
      <c r="C30" s="13"/>
      <c r="D30" s="13">
        <v>7</v>
      </c>
      <c r="E30" s="13"/>
      <c r="F30" s="13">
        <v>5</v>
      </c>
      <c r="G30" s="13"/>
      <c r="H30" s="13">
        <v>3</v>
      </c>
      <c r="I30" s="13"/>
      <c r="J30" s="13"/>
      <c r="K30" s="13"/>
      <c r="L30" s="13"/>
      <c r="M30" s="13"/>
      <c r="N30" s="13">
        <v>2</v>
      </c>
      <c r="O30" s="13"/>
      <c r="P30" s="13">
        <v>7</v>
      </c>
      <c r="Q30" s="13"/>
      <c r="R30" s="13">
        <f t="shared" si="0"/>
        <v>24</v>
      </c>
    </row>
    <row r="31" spans="1:18" ht="72" customHeight="1" x14ac:dyDescent="0.5">
      <c r="A31" s="26"/>
      <c r="B31" s="12" t="s">
        <v>116</v>
      </c>
      <c r="C31" s="13"/>
      <c r="D31" s="13">
        <v>10</v>
      </c>
      <c r="E31" s="13"/>
      <c r="F31" s="13">
        <v>40</v>
      </c>
      <c r="G31" s="13"/>
      <c r="H31" s="13">
        <v>52</v>
      </c>
      <c r="I31" s="13"/>
      <c r="J31" s="13">
        <v>36</v>
      </c>
      <c r="K31" s="13"/>
      <c r="L31" s="13">
        <v>44</v>
      </c>
      <c r="M31" s="13"/>
      <c r="N31" s="13">
        <v>24</v>
      </c>
      <c r="O31" s="13"/>
      <c r="P31" s="13">
        <v>10</v>
      </c>
      <c r="Q31" s="13"/>
      <c r="R31" s="13">
        <f t="shared" si="0"/>
        <v>216</v>
      </c>
    </row>
    <row r="32" spans="1:18" ht="72" customHeight="1" x14ac:dyDescent="0.5">
      <c r="B32" s="12" t="s">
        <v>117</v>
      </c>
      <c r="C32" s="13"/>
      <c r="D32" s="13">
        <v>37</v>
      </c>
      <c r="E32" s="13"/>
      <c r="F32" s="13"/>
      <c r="G32" s="13"/>
      <c r="H32" s="13"/>
      <c r="I32" s="13"/>
      <c r="J32" s="13"/>
      <c r="K32" s="13"/>
      <c r="L32" s="13">
        <v>23</v>
      </c>
      <c r="M32" s="13"/>
      <c r="N32" s="13">
        <v>19</v>
      </c>
      <c r="O32" s="13"/>
      <c r="P32" s="13">
        <v>10</v>
      </c>
      <c r="Q32" s="13"/>
      <c r="R32" s="13">
        <f t="shared" si="0"/>
        <v>89</v>
      </c>
    </row>
    <row r="33" spans="1:18" ht="72" customHeight="1" x14ac:dyDescent="0.5">
      <c r="B33" s="12" t="s">
        <v>118</v>
      </c>
      <c r="C33" s="13"/>
      <c r="D33" s="13">
        <v>10</v>
      </c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>
        <v>22</v>
      </c>
      <c r="Q33" s="13"/>
      <c r="R33" s="13">
        <f t="shared" si="0"/>
        <v>32</v>
      </c>
    </row>
    <row r="34" spans="1:18" ht="31.5" x14ac:dyDescent="0.5">
      <c r="A34" s="4" t="s">
        <v>217</v>
      </c>
      <c r="B34" s="13"/>
      <c r="C34" s="14"/>
      <c r="D34" s="13">
        <v>5</v>
      </c>
      <c r="E34" s="13"/>
      <c r="F34" s="13"/>
      <c r="G34" s="13"/>
      <c r="H34" s="13"/>
      <c r="I34" s="13"/>
      <c r="J34" s="13"/>
      <c r="K34" s="13"/>
      <c r="L34" s="13">
        <v>20</v>
      </c>
      <c r="M34" s="13"/>
      <c r="N34" s="13"/>
      <c r="O34" s="13"/>
      <c r="P34" s="13"/>
      <c r="Q34" s="13"/>
      <c r="R34" s="13">
        <v>25</v>
      </c>
    </row>
    <row r="35" spans="1:18" ht="31.5" x14ac:dyDescent="0.5">
      <c r="A35" s="4" t="s">
        <v>218</v>
      </c>
      <c r="B35" s="13"/>
      <c r="C35" s="14"/>
      <c r="D35" s="13">
        <v>67</v>
      </c>
      <c r="E35" s="13"/>
      <c r="F35" s="13">
        <v>31</v>
      </c>
      <c r="G35" s="13"/>
      <c r="H35" s="13">
        <v>77</v>
      </c>
      <c r="I35" s="13"/>
      <c r="J35" s="13">
        <v>21</v>
      </c>
      <c r="K35" s="13"/>
      <c r="L35" s="13">
        <v>18</v>
      </c>
      <c r="M35" s="13"/>
      <c r="N35" s="13">
        <v>8</v>
      </c>
      <c r="O35" s="13"/>
      <c r="P35" s="13">
        <v>20</v>
      </c>
      <c r="Q35" s="13"/>
      <c r="R35" s="13">
        <v>242</v>
      </c>
    </row>
    <row r="36" spans="1:18" ht="80.25" customHeight="1" x14ac:dyDescent="0.5">
      <c r="A36" s="4" t="s">
        <v>219</v>
      </c>
      <c r="B36" s="13"/>
      <c r="C36" s="14"/>
      <c r="D36" s="13">
        <v>71</v>
      </c>
      <c r="E36" s="13"/>
      <c r="F36" s="13">
        <v>79</v>
      </c>
      <c r="G36" s="13"/>
      <c r="H36" s="13">
        <v>7</v>
      </c>
      <c r="I36" s="13"/>
      <c r="J36" s="13">
        <v>94</v>
      </c>
      <c r="K36" s="13"/>
      <c r="L36" s="13">
        <v>11</v>
      </c>
      <c r="M36" s="13"/>
      <c r="N36" s="13"/>
      <c r="O36" s="13"/>
      <c r="P36" s="13">
        <v>5</v>
      </c>
      <c r="Q36" s="13"/>
      <c r="R36" s="13">
        <v>267</v>
      </c>
    </row>
    <row r="37" spans="1:18" ht="69.75" customHeight="1" x14ac:dyDescent="0.5">
      <c r="A37" s="4" t="s">
        <v>220</v>
      </c>
      <c r="B37" s="13"/>
      <c r="C37" s="14"/>
      <c r="D37" s="13">
        <v>65</v>
      </c>
      <c r="E37" s="13"/>
      <c r="F37" s="13">
        <v>186</v>
      </c>
      <c r="G37" s="13"/>
      <c r="H37" s="13">
        <v>88</v>
      </c>
      <c r="I37" s="13"/>
      <c r="J37" s="13"/>
      <c r="K37" s="13"/>
      <c r="L37" s="13">
        <v>1</v>
      </c>
      <c r="M37" s="13"/>
      <c r="N37" s="13"/>
      <c r="O37" s="13"/>
      <c r="P37" s="13">
        <v>10</v>
      </c>
      <c r="Q37" s="13"/>
      <c r="R37" s="13">
        <v>350</v>
      </c>
    </row>
    <row r="38" spans="1:18" x14ac:dyDescent="0.35">
      <c r="B38" s="10" t="s">
        <v>95</v>
      </c>
      <c r="C38" s="8">
        <f>SUM(C2:C37)</f>
        <v>195</v>
      </c>
      <c r="D38" s="8">
        <f t="shared" ref="D38:Q38" si="1">SUM(D2:D37)</f>
        <v>556</v>
      </c>
      <c r="E38" s="8">
        <f t="shared" si="1"/>
        <v>239</v>
      </c>
      <c r="F38" s="8">
        <f t="shared" si="1"/>
        <v>648</v>
      </c>
      <c r="G38" s="8">
        <f t="shared" si="1"/>
        <v>334</v>
      </c>
      <c r="H38" s="8">
        <f t="shared" si="1"/>
        <v>759</v>
      </c>
      <c r="I38" s="8">
        <f t="shared" si="1"/>
        <v>305</v>
      </c>
      <c r="J38" s="8">
        <f t="shared" si="1"/>
        <v>632</v>
      </c>
      <c r="K38" s="8">
        <f t="shared" si="1"/>
        <v>152</v>
      </c>
      <c r="L38" s="8">
        <f t="shared" si="1"/>
        <v>605</v>
      </c>
      <c r="M38" s="8">
        <f t="shared" si="1"/>
        <v>298</v>
      </c>
      <c r="N38" s="8">
        <f t="shared" si="1"/>
        <v>670</v>
      </c>
      <c r="O38" s="8">
        <f t="shared" si="1"/>
        <v>239</v>
      </c>
      <c r="P38" s="8">
        <f t="shared" si="1"/>
        <v>557</v>
      </c>
      <c r="Q38" s="8">
        <f t="shared" si="1"/>
        <v>268</v>
      </c>
      <c r="R38" s="9">
        <f>SUM(C38:Q38)</f>
        <v>6457</v>
      </c>
    </row>
  </sheetData>
  <mergeCells count="5">
    <mergeCell ref="A30:A31"/>
    <mergeCell ref="A17:A22"/>
    <mergeCell ref="A23:A26"/>
    <mergeCell ref="A4:A5"/>
    <mergeCell ref="A8:A9"/>
  </mergeCells>
  <phoneticPr fontId="0" type="noConversion"/>
  <pageMargins left="0.25" right="0.25" top="0.75" bottom="0.75" header="0.3" footer="0.3"/>
  <pageSetup paperSize="9" scale="3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scarpe</vt:lpstr>
      <vt:lpstr>CLOG</vt:lpstr>
      <vt:lpstr>scarpe!Print_Titles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2018-10-22T08:45:01Z</cp:lastPrinted>
  <dcterms:created xsi:type="dcterms:W3CDTF">2018-07-24T07:20:00Z</dcterms:created>
  <dcterms:modified xsi:type="dcterms:W3CDTF">2019-07-16T08:46:42Z</dcterms:modified>
</cp:coreProperties>
</file>